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015" yWindow="345" windowWidth="15570" windowHeight="11130"/>
  </bookViews>
  <sheets>
    <sheet name="мун.управление" sheetId="1" r:id="rId1"/>
  </sheets>
  <definedNames>
    <definedName name="_xlnm.Print_Titles" localSheetId="0">мун.управление!$4:$6</definedName>
    <definedName name="_xlnm.Print_Area" localSheetId="0">мун.управление!$A$1:$AH$422</definedName>
  </definedNames>
  <calcPr calcId="145621"/>
  <fileRecoveryPr autoRecover="0"/>
</workbook>
</file>

<file path=xl/calcChain.xml><?xml version="1.0" encoding="utf-8"?>
<calcChain xmlns="http://schemas.openxmlformats.org/spreadsheetml/2006/main">
  <c r="L422" i="1" l="1"/>
  <c r="J422" i="1"/>
  <c r="K292" i="1"/>
  <c r="K284" i="1"/>
  <c r="K281" i="1"/>
  <c r="K153" i="1"/>
  <c r="V292" i="1" l="1"/>
  <c r="U292" i="1"/>
  <c r="Q292" i="1"/>
  <c r="P292" i="1"/>
  <c r="L292" i="1"/>
  <c r="K84" i="1" l="1"/>
  <c r="K78" i="1"/>
  <c r="K66" i="1"/>
  <c r="T193" i="1" l="1"/>
  <c r="R193" i="1" s="1"/>
  <c r="O193" i="1"/>
  <c r="M193" i="1" s="1"/>
  <c r="J193" i="1"/>
  <c r="H193" i="1" s="1"/>
  <c r="V280" i="1" l="1"/>
  <c r="U280" i="1"/>
  <c r="T280" i="1"/>
  <c r="Q280" i="1"/>
  <c r="P280" i="1"/>
  <c r="O280" i="1"/>
  <c r="K280" i="1"/>
  <c r="L280" i="1"/>
  <c r="J280" i="1"/>
  <c r="U264" i="1"/>
  <c r="P264" i="1"/>
  <c r="K264" i="1"/>
  <c r="U252" i="1"/>
  <c r="P252" i="1"/>
  <c r="K252" i="1"/>
  <c r="J194" i="1"/>
  <c r="H280" i="1" l="1"/>
  <c r="R280" i="1"/>
  <c r="M280" i="1"/>
  <c r="R210" i="1"/>
  <c r="M210" i="1"/>
  <c r="K125" i="1" l="1"/>
  <c r="H207" i="1"/>
  <c r="H204" i="1"/>
  <c r="H202" i="1"/>
  <c r="H198" i="1"/>
  <c r="H197" i="1"/>
  <c r="H196" i="1"/>
  <c r="H195" i="1"/>
  <c r="H194" i="1"/>
  <c r="H187" i="1"/>
  <c r="H184" i="1"/>
  <c r="H183" i="1"/>
  <c r="H180" i="1"/>
  <c r="H179" i="1"/>
  <c r="H176" i="1"/>
  <c r="H175" i="1"/>
  <c r="H172" i="1"/>
  <c r="H171" i="1"/>
  <c r="H168" i="1"/>
  <c r="H167" i="1"/>
  <c r="H164" i="1"/>
  <c r="H163" i="1"/>
  <c r="H160" i="1"/>
  <c r="H159" i="1"/>
  <c r="H158" i="1"/>
  <c r="H152" i="1"/>
  <c r="H153" i="1"/>
  <c r="H154" i="1"/>
  <c r="H155" i="1"/>
  <c r="H126" i="1"/>
  <c r="H125" i="1" s="1"/>
  <c r="M111" i="1" l="1"/>
  <c r="K109" i="1" l="1"/>
  <c r="K103" i="1"/>
  <c r="P103" i="1"/>
  <c r="U103" i="1"/>
  <c r="V26" i="1" l="1"/>
  <c r="Q26" i="1"/>
  <c r="V52" i="1"/>
  <c r="Q52" i="1"/>
  <c r="V109" i="1"/>
  <c r="Q109" i="1"/>
  <c r="M84" i="1"/>
  <c r="R84" i="1"/>
  <c r="U63" i="1"/>
  <c r="P63" i="1"/>
  <c r="K63" i="1"/>
  <c r="L63" i="1" l="1"/>
  <c r="J63" i="1"/>
  <c r="H84" i="1"/>
  <c r="H210" i="1" l="1"/>
  <c r="U209" i="1"/>
  <c r="T209" i="1"/>
  <c r="P209" i="1"/>
  <c r="O209" i="1"/>
  <c r="L209" i="1"/>
  <c r="K209" i="1"/>
  <c r="J209" i="1"/>
  <c r="R207" i="1"/>
  <c r="M207" i="1"/>
  <c r="U206" i="1"/>
  <c r="T206" i="1"/>
  <c r="P206" i="1"/>
  <c r="O206" i="1"/>
  <c r="K206" i="1"/>
  <c r="L206" i="1"/>
  <c r="M206" i="1" l="1"/>
  <c r="H206" i="1"/>
  <c r="R206" i="1"/>
  <c r="H209" i="1"/>
  <c r="R209" i="1"/>
  <c r="M209" i="1"/>
  <c r="L170" i="1"/>
  <c r="H110" i="1"/>
  <c r="H111" i="1"/>
  <c r="H112" i="1"/>
  <c r="H105" i="1"/>
  <c r="H106" i="1"/>
  <c r="H107" i="1"/>
  <c r="L52" i="1"/>
  <c r="L26" i="1"/>
  <c r="L109" i="1"/>
  <c r="U52" i="1" l="1"/>
  <c r="T52" i="1"/>
  <c r="P52" i="1"/>
  <c r="O52" i="1"/>
  <c r="K52" i="1"/>
  <c r="J52" i="1"/>
  <c r="H52" i="1" l="1"/>
  <c r="M52" i="1"/>
  <c r="R52" i="1"/>
  <c r="U26" i="1"/>
  <c r="T26" i="1"/>
  <c r="P26" i="1"/>
  <c r="O26" i="1"/>
  <c r="K26" i="1"/>
  <c r="J26" i="1"/>
  <c r="R28" i="1"/>
  <c r="M28" i="1"/>
  <c r="H28" i="1"/>
  <c r="R271" i="1" l="1"/>
  <c r="M271" i="1"/>
  <c r="H271" i="1"/>
  <c r="T63" i="1" l="1"/>
  <c r="O63" i="1"/>
  <c r="R290" i="1" l="1"/>
  <c r="M290" i="1"/>
  <c r="K121" i="1"/>
  <c r="O121" i="1"/>
  <c r="P121" i="1"/>
  <c r="T121" i="1"/>
  <c r="U121" i="1"/>
  <c r="H122" i="1"/>
  <c r="M122" i="1"/>
  <c r="R122" i="1"/>
  <c r="R121" i="1" l="1"/>
  <c r="H121" i="1"/>
  <c r="M121" i="1"/>
  <c r="U87" i="1"/>
  <c r="T87" i="1"/>
  <c r="P87" i="1"/>
  <c r="O87" i="1"/>
  <c r="J87" i="1"/>
  <c r="K87" i="1"/>
  <c r="I87" i="1"/>
  <c r="R88" i="1"/>
  <c r="M88" i="1"/>
  <c r="H88" i="1"/>
  <c r="H82" i="1" l="1"/>
  <c r="I63" i="1" l="1"/>
  <c r="R80" i="1"/>
  <c r="M80" i="1"/>
  <c r="H80" i="1" s="1"/>
  <c r="H93" i="1" l="1"/>
  <c r="R93" i="1" l="1"/>
  <c r="M93" i="1"/>
  <c r="R110" i="1" l="1"/>
  <c r="M184" i="1" l="1"/>
  <c r="H188" i="1" l="1"/>
  <c r="M188" i="1"/>
  <c r="O194" i="1" l="1"/>
  <c r="M194" i="1" s="1"/>
  <c r="T194" i="1"/>
  <c r="H290" i="1" l="1"/>
  <c r="K166" i="1"/>
  <c r="J166" i="1"/>
  <c r="P192" i="1"/>
  <c r="U192" i="1"/>
  <c r="U170" i="1"/>
  <c r="P170" i="1"/>
  <c r="K170" i="1"/>
  <c r="R87" i="1" l="1"/>
  <c r="H265" i="1" l="1"/>
  <c r="U125" i="1" l="1"/>
  <c r="P125" i="1"/>
  <c r="K201" i="1" l="1"/>
  <c r="H78" i="1" l="1"/>
  <c r="M70" i="1" l="1"/>
  <c r="M68" i="1"/>
  <c r="M66" i="1"/>
  <c r="M64" i="1"/>
  <c r="K151" i="1" l="1"/>
  <c r="T192" i="1" l="1"/>
  <c r="O192" i="1"/>
  <c r="M183" i="1"/>
  <c r="J192" i="1" l="1"/>
  <c r="M78" i="1"/>
  <c r="R78" i="1"/>
  <c r="H192" i="1" l="1"/>
  <c r="R198" i="1"/>
  <c r="M198" i="1"/>
  <c r="R196" i="1"/>
  <c r="M196" i="1"/>
  <c r="R194" i="1" l="1"/>
  <c r="M197" i="1"/>
  <c r="R197" i="1"/>
  <c r="M195" i="1" l="1"/>
  <c r="R195" i="1"/>
  <c r="M192" i="1"/>
  <c r="R192" i="1"/>
  <c r="R26" i="1" l="1"/>
  <c r="M26" i="1"/>
  <c r="H26" i="1"/>
  <c r="T170" i="1" l="1"/>
  <c r="O170" i="1"/>
  <c r="J170" i="1"/>
  <c r="H170" i="1" s="1"/>
  <c r="T166" i="1"/>
  <c r="O166" i="1"/>
  <c r="T289" i="1" l="1"/>
  <c r="O289" i="1"/>
  <c r="O292" i="1" s="1"/>
  <c r="K289" i="1"/>
  <c r="T162" i="1" l="1"/>
  <c r="O162" i="1"/>
  <c r="J162" i="1"/>
  <c r="T182" i="1"/>
  <c r="O182" i="1"/>
  <c r="J182" i="1"/>
  <c r="J178" i="1"/>
  <c r="O178" i="1"/>
  <c r="T178" i="1"/>
  <c r="T174" i="1"/>
  <c r="O174" i="1"/>
  <c r="J174" i="1"/>
  <c r="R154" i="1" l="1"/>
  <c r="M154" i="1"/>
  <c r="R188" i="1" l="1"/>
  <c r="R187" i="1"/>
  <c r="M187" i="1"/>
  <c r="R163" i="1"/>
  <c r="M163" i="1"/>
  <c r="M175" i="1"/>
  <c r="R175" i="1"/>
  <c r="M164" i="1"/>
  <c r="R183" i="1"/>
  <c r="R180" i="1"/>
  <c r="M180" i="1"/>
  <c r="R179" i="1"/>
  <c r="M179" i="1"/>
  <c r="R168" i="1" l="1"/>
  <c r="R167" i="1"/>
  <c r="M168" i="1"/>
  <c r="M167" i="1"/>
  <c r="R160" i="1"/>
  <c r="R159" i="1"/>
  <c r="R158" i="1"/>
  <c r="M160" i="1"/>
  <c r="M159" i="1"/>
  <c r="M158" i="1"/>
  <c r="M172" i="1"/>
  <c r="P201" i="1" l="1"/>
  <c r="R155" i="1"/>
  <c r="R153" i="1"/>
  <c r="M155" i="1"/>
  <c r="M153" i="1"/>
  <c r="R152" i="1"/>
  <c r="M152" i="1"/>
  <c r="R176" i="1" l="1"/>
  <c r="M176" i="1"/>
  <c r="R172" i="1"/>
  <c r="M171" i="1"/>
  <c r="R171" i="1"/>
  <c r="R53" i="1"/>
  <c r="M53" i="1"/>
  <c r="H89" i="1"/>
  <c r="M107" i="1"/>
  <c r="R107" i="1"/>
  <c r="U109" i="1"/>
  <c r="R109" i="1" s="1"/>
  <c r="U201" i="1" l="1"/>
  <c r="M202" i="1"/>
  <c r="M201" i="1" s="1"/>
  <c r="R202" i="1"/>
  <c r="R201" i="1" s="1"/>
  <c r="H91" i="1" l="1"/>
  <c r="M91" i="1"/>
  <c r="R91" i="1"/>
  <c r="P109" i="1" l="1"/>
  <c r="M109" i="1" s="1"/>
  <c r="H109" i="1"/>
  <c r="R170" i="1" l="1"/>
  <c r="M170" i="1"/>
  <c r="S52" i="1" l="1"/>
  <c r="R264" i="1" l="1"/>
  <c r="R269" i="1"/>
  <c r="M269" i="1"/>
  <c r="R267" i="1"/>
  <c r="M267" i="1"/>
  <c r="H269" i="1"/>
  <c r="R252" i="1"/>
  <c r="M252" i="1"/>
  <c r="H252" i="1"/>
  <c r="M264" i="1" l="1"/>
  <c r="K186" i="1"/>
  <c r="R190" i="1"/>
  <c r="M190" i="1"/>
  <c r="H190" i="1"/>
  <c r="H264" i="1" l="1"/>
  <c r="H267" i="1"/>
  <c r="O201" i="1" l="1"/>
  <c r="T201" i="1"/>
  <c r="J201" i="1"/>
  <c r="H201" i="1" s="1"/>
  <c r="H221" i="1" l="1"/>
  <c r="H220" i="1"/>
  <c r="T252" i="1" l="1"/>
  <c r="V252" i="1"/>
  <c r="S252" i="1"/>
  <c r="O252" i="1"/>
  <c r="Q252" i="1"/>
  <c r="N252" i="1"/>
  <c r="J289" i="1" l="1"/>
  <c r="J292" i="1" s="1"/>
  <c r="I289" i="1"/>
  <c r="L289" i="1"/>
  <c r="N289" i="1"/>
  <c r="Q289" i="1"/>
  <c r="T292" i="1"/>
  <c r="S289" i="1"/>
  <c r="V289" i="1"/>
  <c r="P289" i="1"/>
  <c r="U289" i="1"/>
  <c r="R289" i="1"/>
  <c r="M289" i="1"/>
  <c r="H289" i="1"/>
  <c r="M301" i="1" l="1"/>
  <c r="M300" i="1" s="1"/>
  <c r="Q300" i="1"/>
  <c r="P300" i="1"/>
  <c r="O300" i="1"/>
  <c r="N300" i="1"/>
  <c r="M296" i="1"/>
  <c r="M295" i="1" s="1"/>
  <c r="Q295" i="1"/>
  <c r="P295" i="1"/>
  <c r="O295" i="1"/>
  <c r="N295" i="1"/>
  <c r="M284" i="1"/>
  <c r="M283" i="1" s="1"/>
  <c r="Q283" i="1"/>
  <c r="P283" i="1"/>
  <c r="O283" i="1"/>
  <c r="N283" i="1"/>
  <c r="M281" i="1"/>
  <c r="N280" i="1"/>
  <c r="M265" i="1"/>
  <c r="Q264" i="1"/>
  <c r="O264" i="1"/>
  <c r="N264" i="1"/>
  <c r="M253" i="1"/>
  <c r="M227" i="1"/>
  <c r="M221" i="1"/>
  <c r="M220" i="1"/>
  <c r="Q219" i="1"/>
  <c r="P219" i="1"/>
  <c r="O219" i="1"/>
  <c r="N219" i="1"/>
  <c r="Q186" i="1"/>
  <c r="P186" i="1"/>
  <c r="O186" i="1"/>
  <c r="N186" i="1"/>
  <c r="Q182" i="1"/>
  <c r="P182" i="1"/>
  <c r="N182" i="1"/>
  <c r="P178" i="1"/>
  <c r="N178" i="1"/>
  <c r="Q174" i="1"/>
  <c r="P174" i="1"/>
  <c r="N174" i="1"/>
  <c r="Q166" i="1"/>
  <c r="P166" i="1"/>
  <c r="N166" i="1"/>
  <c r="Q162" i="1"/>
  <c r="P162" i="1"/>
  <c r="Q157" i="1"/>
  <c r="P157" i="1"/>
  <c r="O157" i="1"/>
  <c r="N157" i="1"/>
  <c r="Q151" i="1"/>
  <c r="P151" i="1"/>
  <c r="O151" i="1"/>
  <c r="N151" i="1"/>
  <c r="M126" i="1"/>
  <c r="M125" i="1" s="1"/>
  <c r="Q125" i="1"/>
  <c r="O125" i="1"/>
  <c r="N125" i="1"/>
  <c r="M112" i="1"/>
  <c r="M110" i="1"/>
  <c r="M106" i="1"/>
  <c r="M105" i="1"/>
  <c r="Q104" i="1"/>
  <c r="Q103" i="1" s="1"/>
  <c r="O104" i="1"/>
  <c r="O103" i="1" s="1"/>
  <c r="N104" i="1"/>
  <c r="M89" i="1"/>
  <c r="Q87" i="1"/>
  <c r="M87" i="1"/>
  <c r="N87" i="1"/>
  <c r="M76" i="1"/>
  <c r="M74" i="1"/>
  <c r="Q63" i="1"/>
  <c r="N63" i="1"/>
  <c r="M54" i="1"/>
  <c r="N52" i="1"/>
  <c r="N26" i="1"/>
  <c r="Q22" i="1"/>
  <c r="P22" i="1"/>
  <c r="O22" i="1"/>
  <c r="N22" i="1"/>
  <c r="H301" i="1"/>
  <c r="H300" i="1" s="1"/>
  <c r="L300" i="1"/>
  <c r="K300" i="1"/>
  <c r="J300" i="1"/>
  <c r="I300" i="1"/>
  <c r="H296" i="1"/>
  <c r="H295" i="1" s="1"/>
  <c r="L295" i="1"/>
  <c r="K295" i="1"/>
  <c r="J295" i="1"/>
  <c r="I295" i="1"/>
  <c r="H284" i="1"/>
  <c r="H283" i="1" s="1"/>
  <c r="L283" i="1"/>
  <c r="K283" i="1"/>
  <c r="J283" i="1"/>
  <c r="I283" i="1"/>
  <c r="H281" i="1"/>
  <c r="I280" i="1"/>
  <c r="L264" i="1"/>
  <c r="J264" i="1"/>
  <c r="I264" i="1"/>
  <c r="L252" i="1"/>
  <c r="J252" i="1"/>
  <c r="I252" i="1"/>
  <c r="H227" i="1"/>
  <c r="L219" i="1"/>
  <c r="K219" i="1"/>
  <c r="J219" i="1"/>
  <c r="I219" i="1"/>
  <c r="L186" i="1"/>
  <c r="J186" i="1"/>
  <c r="H186" i="1" s="1"/>
  <c r="I186" i="1"/>
  <c r="L182" i="1"/>
  <c r="K182" i="1"/>
  <c r="I182" i="1"/>
  <c r="L178" i="1"/>
  <c r="K178" i="1"/>
  <c r="H178" i="1" s="1"/>
  <c r="I178" i="1"/>
  <c r="L174" i="1"/>
  <c r="K174" i="1"/>
  <c r="I174" i="1"/>
  <c r="L166" i="1"/>
  <c r="H166" i="1" s="1"/>
  <c r="I166" i="1"/>
  <c r="L162" i="1"/>
  <c r="K162" i="1"/>
  <c r="H162" i="1" s="1"/>
  <c r="I162" i="1"/>
  <c r="L157" i="1"/>
  <c r="K157" i="1"/>
  <c r="J157" i="1"/>
  <c r="I157" i="1"/>
  <c r="L151" i="1"/>
  <c r="J151" i="1"/>
  <c r="I151" i="1"/>
  <c r="L125" i="1"/>
  <c r="J125" i="1"/>
  <c r="I125" i="1"/>
  <c r="L104" i="1"/>
  <c r="L103" i="1" s="1"/>
  <c r="J104" i="1"/>
  <c r="I104" i="1"/>
  <c r="I103" i="1" s="1"/>
  <c r="L87" i="1"/>
  <c r="H87" i="1" s="1"/>
  <c r="H76" i="1"/>
  <c r="H74" i="1"/>
  <c r="H72" i="1"/>
  <c r="H70" i="1"/>
  <c r="H68" i="1"/>
  <c r="H66" i="1"/>
  <c r="H64" i="1"/>
  <c r="H63" i="1"/>
  <c r="H54" i="1"/>
  <c r="H53" i="1"/>
  <c r="I52" i="1"/>
  <c r="L22" i="1"/>
  <c r="K22" i="1"/>
  <c r="J22" i="1"/>
  <c r="J60" i="1" s="1"/>
  <c r="I22" i="1"/>
  <c r="J212" i="1" l="1"/>
  <c r="O212" i="1"/>
  <c r="H182" i="1"/>
  <c r="H157" i="1"/>
  <c r="K212" i="1"/>
  <c r="K422" i="1" s="1"/>
  <c r="H422" i="1" s="1"/>
  <c r="P212" i="1"/>
  <c r="H151" i="1"/>
  <c r="H174" i="1"/>
  <c r="L212" i="1"/>
  <c r="L421" i="1"/>
  <c r="J103" i="1"/>
  <c r="H103" i="1" s="1"/>
  <c r="H104" i="1"/>
  <c r="M63" i="1"/>
  <c r="L60" i="1"/>
  <c r="K114" i="1"/>
  <c r="P60" i="1"/>
  <c r="P114" i="1"/>
  <c r="Q60" i="1"/>
  <c r="N60" i="1"/>
  <c r="O60" i="1"/>
  <c r="M60" i="1"/>
  <c r="L114" i="1"/>
  <c r="M174" i="1"/>
  <c r="I292" i="1"/>
  <c r="J421" i="1"/>
  <c r="M104" i="1"/>
  <c r="M151" i="1"/>
  <c r="M166" i="1"/>
  <c r="M182" i="1"/>
  <c r="M186" i="1"/>
  <c r="M292" i="1"/>
  <c r="O421" i="1"/>
  <c r="Q421" i="1"/>
  <c r="M162" i="1"/>
  <c r="H22" i="1"/>
  <c r="K60" i="1"/>
  <c r="H60" i="1" s="1"/>
  <c r="I114" i="1"/>
  <c r="I421" i="1"/>
  <c r="K421" i="1"/>
  <c r="M22" i="1"/>
  <c r="O114" i="1"/>
  <c r="Q114" i="1"/>
  <c r="N103" i="1"/>
  <c r="M103" i="1" s="1"/>
  <c r="M178" i="1"/>
  <c r="M219" i="1"/>
  <c r="N421" i="1"/>
  <c r="P421" i="1"/>
  <c r="M421" i="1" s="1"/>
  <c r="M157" i="1"/>
  <c r="I60" i="1"/>
  <c r="H219" i="1"/>
  <c r="R301" i="1"/>
  <c r="R300" i="1" s="1"/>
  <c r="V300" i="1"/>
  <c r="U300" i="1"/>
  <c r="T300" i="1"/>
  <c r="S300" i="1"/>
  <c r="R296" i="1"/>
  <c r="R295" i="1" s="1"/>
  <c r="V295" i="1"/>
  <c r="U295" i="1"/>
  <c r="T295" i="1"/>
  <c r="S295" i="1"/>
  <c r="R284" i="1"/>
  <c r="R283" i="1" s="1"/>
  <c r="V283" i="1"/>
  <c r="U283" i="1"/>
  <c r="T283" i="1"/>
  <c r="S283" i="1"/>
  <c r="R281" i="1"/>
  <c r="R265" i="1"/>
  <c r="V264" i="1"/>
  <c r="T264" i="1"/>
  <c r="S264" i="1"/>
  <c r="R227" i="1"/>
  <c r="R221" i="1"/>
  <c r="R220" i="1"/>
  <c r="V219" i="1"/>
  <c r="U219" i="1"/>
  <c r="T219" i="1"/>
  <c r="S219" i="1"/>
  <c r="V186" i="1"/>
  <c r="U186" i="1"/>
  <c r="T186" i="1"/>
  <c r="S186" i="1"/>
  <c r="R184" i="1"/>
  <c r="V182" i="1"/>
  <c r="U182" i="1"/>
  <c r="S182" i="1"/>
  <c r="U178" i="1"/>
  <c r="S178" i="1"/>
  <c r="V174" i="1"/>
  <c r="U174" i="1"/>
  <c r="S174" i="1"/>
  <c r="V166" i="1"/>
  <c r="U166" i="1"/>
  <c r="S166" i="1"/>
  <c r="R164" i="1"/>
  <c r="V162" i="1"/>
  <c r="U162" i="1"/>
  <c r="V157" i="1"/>
  <c r="U157" i="1"/>
  <c r="T157" i="1"/>
  <c r="S157" i="1"/>
  <c r="V151" i="1"/>
  <c r="U151" i="1"/>
  <c r="U212" i="1" s="1"/>
  <c r="T151" i="1"/>
  <c r="S151" i="1"/>
  <c r="R126" i="1"/>
  <c r="R125" i="1" s="1"/>
  <c r="V125" i="1"/>
  <c r="T125" i="1"/>
  <c r="S125" i="1"/>
  <c r="R112" i="1"/>
  <c r="R111" i="1"/>
  <c r="R106" i="1"/>
  <c r="R105" i="1"/>
  <c r="V104" i="1"/>
  <c r="V103" i="1" s="1"/>
  <c r="T104" i="1"/>
  <c r="T103" i="1" s="1"/>
  <c r="S104" i="1"/>
  <c r="S103" i="1" s="1"/>
  <c r="R89" i="1"/>
  <c r="V87" i="1"/>
  <c r="S87" i="1"/>
  <c r="R76" i="1"/>
  <c r="R74" i="1"/>
  <c r="R72" i="1"/>
  <c r="R70" i="1"/>
  <c r="R68" i="1"/>
  <c r="R66" i="1"/>
  <c r="R64" i="1"/>
  <c r="V63" i="1"/>
  <c r="S63" i="1"/>
  <c r="R54" i="1"/>
  <c r="S26" i="1"/>
  <c r="V22" i="1"/>
  <c r="U22" i="1"/>
  <c r="T22" i="1"/>
  <c r="S22" i="1"/>
  <c r="M114" i="1" l="1"/>
  <c r="Q422" i="1"/>
  <c r="T212" i="1"/>
  <c r="H212" i="1"/>
  <c r="J114" i="1"/>
  <c r="M212" i="1"/>
  <c r="V212" i="1"/>
  <c r="H292" i="1"/>
  <c r="H421" i="1"/>
  <c r="R63" i="1"/>
  <c r="I422" i="1"/>
  <c r="U60" i="1"/>
  <c r="R186" i="1"/>
  <c r="O422" i="1"/>
  <c r="P422" i="1"/>
  <c r="T60" i="1"/>
  <c r="N114" i="1"/>
  <c r="S60" i="1"/>
  <c r="V60" i="1"/>
  <c r="T114" i="1"/>
  <c r="S421" i="1"/>
  <c r="U421" i="1"/>
  <c r="R421" i="1" s="1"/>
  <c r="R22" i="1"/>
  <c r="R157" i="1"/>
  <c r="V114" i="1"/>
  <c r="R103" i="1"/>
  <c r="R104" i="1"/>
  <c r="R162" i="1"/>
  <c r="R178" i="1"/>
  <c r="T421" i="1"/>
  <c r="V421" i="1"/>
  <c r="R219" i="1"/>
  <c r="R182" i="1"/>
  <c r="R174" i="1"/>
  <c r="R166" i="1"/>
  <c r="R151" i="1"/>
  <c r="U114" i="1"/>
  <c r="S114" i="1"/>
  <c r="R114" i="1" l="1"/>
  <c r="M422" i="1"/>
  <c r="H114" i="1"/>
  <c r="R212" i="1"/>
  <c r="R292" i="1"/>
  <c r="T422" i="1"/>
  <c r="U422" i="1"/>
  <c r="R422" i="1" s="1"/>
  <c r="R60" i="1"/>
  <c r="V422" i="1"/>
</calcChain>
</file>

<file path=xl/sharedStrings.xml><?xml version="1.0" encoding="utf-8"?>
<sst xmlns="http://schemas.openxmlformats.org/spreadsheetml/2006/main" count="4661" uniqueCount="815">
  <si>
    <t>№</t>
  </si>
  <si>
    <t>Ожидаемый результат реализации мероприятия</t>
  </si>
  <si>
    <t>Срок начала реализации</t>
  </si>
  <si>
    <t>Срок окончания реализации (дата контрольного события)</t>
  </si>
  <si>
    <t>График реализации (месяц/квартал)</t>
  </si>
  <si>
    <t>Наименование основного мероприятия, контрольного события программы</t>
  </si>
  <si>
    <t>Федеральный бюджет</t>
  </si>
  <si>
    <t>Республиканский бюджет РК</t>
  </si>
  <si>
    <t>Бюджет МО МР "Печора"</t>
  </si>
  <si>
    <t>Обеспечение объектов муниципальной собственностью технической документацией, наличие зарегистрированных прав собственности, точных и актуальных сведений о составе и структуре имуществ</t>
  </si>
  <si>
    <t>Задача 1  «Совершенствование системы учета муниципального имущества, оптимизация его состава и структуры»</t>
  </si>
  <si>
    <t>Задача 2 «Обеспечение эффективности использования и распоряжения муниципальным имуществом»</t>
  </si>
  <si>
    <t>Максимальное вовлечение муниципального имущества в экономический оборот, увеличение доходов и уменьшение расходов бюджета МР «Печора»; Улучшение показателей финансовой хозяйственной деятельности предприятий Усиление контроля за сохранностью и использованием по назначению муниципального имущества Актуализация НПА, приведение в соответствии с действующим законодательством</t>
  </si>
  <si>
    <t xml:space="preserve">Обеспечение выполнения задач подпрограммы и достижение предусмотренных программой (подпрограммой) показателей (индикаторов)
</t>
  </si>
  <si>
    <t xml:space="preserve">Перечисление налоговых и неналоговых платежей в полном объеме и в установленные сроки
</t>
  </si>
  <si>
    <t>Всего</t>
  </si>
  <si>
    <t>V</t>
  </si>
  <si>
    <t>Основное мероприятие 3.2.1.
Внедрение современных технологий обучения специалистов органов МСУ</t>
  </si>
  <si>
    <t>Основное мероприятие 3.7.1.
Руководство и управление в сфере установленных функций органов местного самоуправления</t>
  </si>
  <si>
    <t>Создание правовых и организационных условий для внедрения в практику бюджетного процесса  инструментов эффективного финансового менеджмента</t>
  </si>
  <si>
    <t>Стимулирование руководства главных распорядителей средств бюджета МО МР «Печора» к повышению качества осуществляемого ими финансового менеджмента</t>
  </si>
  <si>
    <t>Основное мероприятие 1.1.3.
Осуществление контроля за целевым и эффективным использованием бюджетных средств</t>
  </si>
  <si>
    <t>Сокращение количества нарушений финансовой  дисциплины, объема неэффективных и нецелевых расходов</t>
  </si>
  <si>
    <t>Основное мероприятие 1.1.4.
Своевременное погашение долговых обязательств</t>
  </si>
  <si>
    <t xml:space="preserve">Основное мероприятие 1.2.1.
Формирование проекта   Решения Совета МР «Печора» о бюджете   МО МР «Печора»  на очередной финансовый  год  и плановый период   
</t>
  </si>
  <si>
    <t>Мероприятие 1.2.1.2.
Направление субъектам бюджетного планирования предельных объемов бюджетных ассигнований на очередной финансовый год и плановый период</t>
  </si>
  <si>
    <t xml:space="preserve"> </t>
  </si>
  <si>
    <t>Подготовка проекта решения Совета МР «Печора» о бюджете МО МР «Печора»  на очередной финансовый год и плановый период  в соответствии с требованиями бюджетного законодательства и представление главой  администрации МР «Печора» на рассмотрение Совета МР «Печора» и утвержден в установленные сроки</t>
  </si>
  <si>
    <t>Мероприятие 1.2.1.3.
Формирование проекта решения Совета МР "Печора" о бюджете на очередной финансовый год и плановый период</t>
  </si>
  <si>
    <t xml:space="preserve">Основное мероприятие 1.2.2.      Организация исполнения бюджета  МО МР «Печора»
</t>
  </si>
  <si>
    <t xml:space="preserve">Мероприятие 1.2.2.2.
Санкционирование расходов получателей бюджета МО МР "Печора" согласно действующему законодательству и в установленные сроки  </t>
  </si>
  <si>
    <t>Основное мероприятие 1.2.3.
Формирование бюджетной отчетности об исполнении консолидированного бюджета  МР "Печора"</t>
  </si>
  <si>
    <t>Соблюдение сроков формирования и представления бюджетной отчетности в соответствии с требованиями бюджетного законодательства</t>
  </si>
  <si>
    <t>Основное мероприятие 1.2.4.
Выравнивание бюджетной  обеспеченности городских и сельских поселений на территории МР «Печора</t>
  </si>
  <si>
    <t xml:space="preserve">Создание предпосылок для получения доступа к качественным  бюджетным услугам гражданам вне зависимости от места их проживания на территории МР «Печора»  </t>
  </si>
  <si>
    <t>Основное мероприятие 1.3.1.
Руководство и управление в сфере установленных функций органов местного самоуправления</t>
  </si>
  <si>
    <t>Обеспечение реализации подпрограмм, решение задач и достижение целей</t>
  </si>
  <si>
    <t xml:space="preserve">Основное мероприятие 1.3.2.
Мониторинг реализации исполнителями основных мероприятий Программы
</t>
  </si>
  <si>
    <t>Контроль реализации подпрограмм, решения задач и достижения целей</t>
  </si>
  <si>
    <t xml:space="preserve">Отсутствие просроченной задолженности по долговым обязательствам  </t>
  </si>
  <si>
    <t>Итого по подпрограмме 1</t>
  </si>
  <si>
    <t xml:space="preserve">Основное мероприятие  2.1.1                                Признание прав, регулирование отношений по имуществу для муниципальных нужд и оптимизация состава (структуры) муниципального имущества </t>
  </si>
  <si>
    <t>Основное мероприятие 2.2.1                         Вовлечение муниципального имущества в экономический оборот</t>
  </si>
  <si>
    <t>Основное мероприятие 2.3.1                    Руководство и управление в сфере установленных функций органов местного самоуправления</t>
  </si>
  <si>
    <t>Основное мероприятие 2.3.2.                             Реализация прочих функций, связанных с муниципальным управлением</t>
  </si>
  <si>
    <t xml:space="preserve">Основное мероприятие 3.1.1.
Совершенствование процедур подбора квалифицированных кадров для органов МСУ
</t>
  </si>
  <si>
    <t xml:space="preserve">Основное мероприятие 3.3.1.
Повышение эффективности оценки профессиональной служебной деятельности специалистов органов МСУ
</t>
  </si>
  <si>
    <t xml:space="preserve">Основное мероприятие 3.6.1.
Совершенствование организации деятельности кадровых служб
</t>
  </si>
  <si>
    <t>Основное мероприятие 3.7.2.                                                                                Обеспечение деятельности (оказание услуг) подведомственных казенных учреждений</t>
  </si>
  <si>
    <t xml:space="preserve">Увеличение доли специалистов, назначенных на должности по результатам конкурсных процедур.  
Увеличение доли специалистов, назначенных на должности из муниципального кадрового резерва.
Увеличение в структуре работников органов МСУ  доли специалистов в возрасте до 30 лет. 
Повышение уровня привлекательности и открытости органов местного самоуправления для населения.
</t>
  </si>
  <si>
    <t xml:space="preserve">Увеличение численности специалистов, прошедших программы профессиональной переподготовки и повышения квалификации. 
Направление специалистов на обучение в зависимости от конкретных потребностей.  
Сокращение временных и финансовых ресурсов при адаптации вновь принятых специалистов. 
Расширение круга специалистов, участвующих в стажировках, семинарах, «круглых столах».
</t>
  </si>
  <si>
    <t xml:space="preserve">Упорядочение и конкретизация полномочий муниципальных служащих, закрепленных в их должностных инструкциях, в условиях постоянно изменяющегося законодательства, создание необходимых условий для планомерного устойчивого карьерного роста муниципальных служащих, безупречно исполняющих свои должностные обязанности.  </t>
  </si>
  <si>
    <t>Итого по подпрограмме 3</t>
  </si>
  <si>
    <t>Итого по подпрограмме 2</t>
  </si>
  <si>
    <t>Задача 1  «Совершенствование процедур подбора квалифицированных кадров для органов МСУ»</t>
  </si>
  <si>
    <t xml:space="preserve">Основное мероприятие 4.1.1.
Подготовка и размещение информации в СМИ (печатные СМИ, электронные СМИ и интернет, радио и телевидение) , в том числе информирование населения о возможностях получения государственных и муниципальных услуг в электронном виде
</t>
  </si>
  <si>
    <t xml:space="preserve">Основное мероприятие 4.1.2.
Развитие и поддержка актуального состояния портала администрации МО  и сайтов муниципальных учреждений (8-ФЗ, 83-ФЗ и пр.).
</t>
  </si>
  <si>
    <t xml:space="preserve">Освещение в СМИ деятельности муниципалитета и повышение  доверия граждан к действиям органов местного самоуправления. 
Рост числа публикаций (информационных материалов).
</t>
  </si>
  <si>
    <t xml:space="preserve">Ускорение доступа пользователей Интернета к информации о деятельности администрации. Надежность и долговечность работы программно-аппаратных средств портала и сайтов структурных подразделений администрации.
Увеличение числа просмотренных страниц на официальном портале
</t>
  </si>
  <si>
    <t xml:space="preserve">Основное мероприятие 4.2.1.
Внедрение государственных информационных систем
</t>
  </si>
  <si>
    <t xml:space="preserve">Основное мероприятие 4.2.2.
Внедрение системы обеспечения вызова экстренных оперативных служб через единый номер «112»
</t>
  </si>
  <si>
    <t xml:space="preserve">Основное мероприятие 4.3.2.
Обеспечение возможности получения муниципальных услуг МО в электронном виде
</t>
  </si>
  <si>
    <t xml:space="preserve">Основное мероприятие 4.3.5.
Обеспечение муниципальных органов, муниципальных организаций и социально значимых объектов каналами связи, позволяющими предоставлять государственные и муниципальные услуги, в том числе в электронном виде.
</t>
  </si>
  <si>
    <t xml:space="preserve">Основное мероприятие 4.4.1.
Создание, техническое обслуживание, наращивание и модернизация корпоративной сети передачи данных (далее – КСПД) МО
</t>
  </si>
  <si>
    <t xml:space="preserve">Основное мероприятие 4.4.2.
Внедрение и сопровождение сервисов и служб КСПД
</t>
  </si>
  <si>
    <t xml:space="preserve">Основное мероприятие 4.4.3.
Обеспечение интеграции с  сетью  передачи данных ОИВ РК и подведомственных учреждений
</t>
  </si>
  <si>
    <t xml:space="preserve">Основное мероприятие 4.4.4.
Построение и модернизация локальных вычислительных сетей в  муниципальных учреждениях
</t>
  </si>
  <si>
    <t xml:space="preserve">Основное мероприятие 4.5.1.
Обеспечение антивирусной защиты локальных компьютерных сетей учреждений МО
</t>
  </si>
  <si>
    <t xml:space="preserve">Основное мероприятие 4.5.3.
Обеспечение защиты конфиденциальной информации в информационных системах
</t>
  </si>
  <si>
    <t xml:space="preserve">Основное мероприятие 4.5.4.
Обеспечение информационной безопасности в КСПД
</t>
  </si>
  <si>
    <t xml:space="preserve">Основное мероприятие 4.5.5.
Сертификация муниципальных информационных систем на соответствие требованиям ГИС
</t>
  </si>
  <si>
    <t xml:space="preserve">Основное мероприятие 5.1.1.
Организация антикоррупционного обучения
</t>
  </si>
  <si>
    <t xml:space="preserve">Основное мероприятие 5.1.2.
Пропаганда антикоррупционного поведения, формирование нетерпимого отношения к коррупции
</t>
  </si>
  <si>
    <t>Повышение доступности к необходимой информации</t>
  </si>
  <si>
    <t xml:space="preserve">Мероприятие 4.2.4.1                             Сопровождение существующих автоматизированных информационных систем </t>
  </si>
  <si>
    <t>Повышение быстродействия и производительности информационных систем. Повышение эффективности работы администрации в целом</t>
  </si>
  <si>
    <t xml:space="preserve">Повышение качества межведомственного информационного взаимодействия при предоставлении государственных и муниципальных услуг </t>
  </si>
  <si>
    <t>Достоверная, актуальная и полная информация о государственных и муниципальных услугах</t>
  </si>
  <si>
    <t>Увеличение количества и повышение качества предоставляемых муниципальных услуг в электронном виде</t>
  </si>
  <si>
    <t>Повышение качества предоставления муниципальных услуг, повышение степени удовлетворенности граждан и организаций качеством и доступностью муниципальных услуг</t>
  </si>
  <si>
    <t>Обеспечение доступности к серверам и службам КСПД, подключение дополнительных участников в КСПД</t>
  </si>
  <si>
    <t>Подключение максимального количества сервисов в КСПД</t>
  </si>
  <si>
    <t>Объединение компьютеров в единую КСПД, ускорение взаимодействия</t>
  </si>
  <si>
    <t>Повышение быстродействия и производительности информационных систем. Повышение эффективности работы в администрации в целом</t>
  </si>
  <si>
    <t>Отсутствие вредоносных элементов в компьютерных сетях администрации. Надежность работы и защита информационных систем, ПК и серверов администрации</t>
  </si>
  <si>
    <t xml:space="preserve">Основное мероприятие 4.5.2.
Обеспечение безопасного доступа учреждений МО в сеть Интернет
</t>
  </si>
  <si>
    <t>Отсутствие угроз несанкционированного доступа к персональным данным администрации. Отсутствие возможности утечки персональных данных через компьютерные сети</t>
  </si>
  <si>
    <t>Обеспечение максимальной безопасности КСПД</t>
  </si>
  <si>
    <t>Наличие сертифицированных информационных систем</t>
  </si>
  <si>
    <t xml:space="preserve">Итого по подпрограмме 4 </t>
  </si>
  <si>
    <t>Итого по подпрограмме 5</t>
  </si>
  <si>
    <t xml:space="preserve">Мероприятие 2.1.1.2
Проведение кадастровых работ в отношении земельных участков, находящихся в мун. собственности
</t>
  </si>
  <si>
    <t>12.1.</t>
  </si>
  <si>
    <t>12.2.</t>
  </si>
  <si>
    <t>13.1.</t>
  </si>
  <si>
    <t>13.2.</t>
  </si>
  <si>
    <t>39.1.</t>
  </si>
  <si>
    <t xml:space="preserve">Своевременное и в полном объеме исполнение расходных  обязательств бюджета  </t>
  </si>
  <si>
    <t>13.</t>
  </si>
  <si>
    <t>21.</t>
  </si>
  <si>
    <t>22.</t>
  </si>
  <si>
    <t xml:space="preserve">Основное мероприятие 4.3.1.
Актуализация сведений  в Реестре государственных и муниципальных услуг Республики Коми
</t>
  </si>
  <si>
    <t>Увеличение численности  специалистов, представляющих отчеты о профессиональной служебной деятельности. Выработка предложений по повышению эффективности и результативности профессиональной служебной деятельности.
Полный охват аттестацией лиц, подлежащих аттестации.  Увеличение доли специалистов органов МСУ, при оценке которых применялись современные методы.</t>
  </si>
  <si>
    <t>21.1.</t>
  </si>
  <si>
    <t>21.2.</t>
  </si>
  <si>
    <t xml:space="preserve">Мероприятие 3.7.1.2.
Закупка товаров, работ и услуг для государственных (муниципальных) нужд
</t>
  </si>
  <si>
    <t xml:space="preserve">Мероприятие 3.7.1.3.
Социальное обеспечение и иные выплаты населению
</t>
  </si>
  <si>
    <t>22.1.</t>
  </si>
  <si>
    <t>22.2.</t>
  </si>
  <si>
    <t xml:space="preserve">Мероприятие 3.7.1.1.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</si>
  <si>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Мероприятие 3.7.2.2.
Закупка товаров, работ и услуг для государственных (муниципальных) нужд для МКУ "Управление капитального строительства
</t>
  </si>
  <si>
    <t>24.1.</t>
  </si>
  <si>
    <t>24.2.</t>
  </si>
  <si>
    <t>28.1.</t>
  </si>
  <si>
    <t>25.</t>
  </si>
  <si>
    <t>25.1.</t>
  </si>
  <si>
    <t>25.2.</t>
  </si>
  <si>
    <t>38.</t>
  </si>
  <si>
    <t>Мероприятие 3.7.2.1.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(МКУ "Управление капитального строительства")</t>
  </si>
  <si>
    <t xml:space="preserve">Мероприятие 3.7.6.1.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</si>
  <si>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Мероприятие 3.7.6.2.
Закупка товаров, работ и услуг для государственных (муниципальных) нужд</t>
  </si>
  <si>
    <t xml:space="preserve">Основное мероприятие 3.7.9.
Реализация прочих функций, связанных с муниципальным управлением
</t>
  </si>
  <si>
    <t>Мероприятие 3.7.9.1.
Закупка товаров, работ и услуг для государственных (муниципальных) нужд</t>
  </si>
  <si>
    <t>1</t>
  </si>
  <si>
    <t>1.1.</t>
  </si>
  <si>
    <t>2</t>
  </si>
  <si>
    <t>2.1.</t>
  </si>
  <si>
    <t>3</t>
  </si>
  <si>
    <t>3.1</t>
  </si>
  <si>
    <t>4</t>
  </si>
  <si>
    <t>11.</t>
  </si>
  <si>
    <t>15.1.</t>
  </si>
  <si>
    <t>20.1.</t>
  </si>
  <si>
    <t>20.2.</t>
  </si>
  <si>
    <t xml:space="preserve">Мероприятие 2.1.1.5
Актуализация реестра муниципальной собственности в единой автоматизированной системе "Учет и управление муниципальной собственностью" и АС "Смета" (оценка для постановки на бухгалтерский учет"
</t>
  </si>
  <si>
    <t xml:space="preserve">Мероприятие 2.1.1.6
Проведение мероприятий по приватизации муниципальной собственности
</t>
  </si>
  <si>
    <t xml:space="preserve">Мероприятие 2.1.1.7
Разграничение имущества между муниципальным районом «Печора», муниципальными образованиями  городских и сельских поселений и между органами государственной власти РК И РФ
</t>
  </si>
  <si>
    <t>Обеспечение выполнения задач подпрограммы и достижение предусмотренных показателей (индикаторов)</t>
  </si>
  <si>
    <t xml:space="preserve">Мероприятие 3.7.1.4.
Иные бюджетные ассигнования
</t>
  </si>
  <si>
    <t>Отсутствие вредоносных элементов при просмотре web-страниц в обозревателях интернета, при скачивании файлов и при использовании электронной почты. Защита от действий злоумышленников и хакеров в сети Интернет. Запрет (фильтрация) использования информационных ресурсов интернет в неслужебных целях</t>
  </si>
  <si>
    <t>Мероприятие 1.2.1.1.
Рассмотрение Бюджетной комиссией основных характеристик проекта бюджета МО МР «Печора» на очередной финансовый год и плановый период</t>
  </si>
  <si>
    <t xml:space="preserve">Мероприятие 1.2.2.1.
Формирование сводной бюджетной росписи по   бюджету МО МР "Печора" на очередной финансовый год и плановый период </t>
  </si>
  <si>
    <t>Повышение оперативности доступа к информации</t>
  </si>
  <si>
    <t>28.2.</t>
  </si>
  <si>
    <t>Мероприятие 3.7.4.2.
Закупка товаров, работ и услуг для государственных (муниципальных) нужд</t>
  </si>
  <si>
    <t>Мероприятие 1.3.1.1.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</si>
  <si>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Мероприятие 1.3.1.2.
Закупка товаров, работ и услуг для государственных (муниципальных) нужд</t>
  </si>
  <si>
    <t>23.1.</t>
  </si>
  <si>
    <t>23.2.</t>
  </si>
  <si>
    <t>26.</t>
  </si>
  <si>
    <t>26.1.</t>
  </si>
  <si>
    <t>6.1.</t>
  </si>
  <si>
    <t>6.2.</t>
  </si>
  <si>
    <t>7.1.</t>
  </si>
  <si>
    <t>8.</t>
  </si>
  <si>
    <t>8.1.</t>
  </si>
  <si>
    <t>9.</t>
  </si>
  <si>
    <t>9.1.</t>
  </si>
  <si>
    <t>11.2.</t>
  </si>
  <si>
    <t>14.</t>
  </si>
  <si>
    <t>14.1.</t>
  </si>
  <si>
    <t>14.2.</t>
  </si>
  <si>
    <t>14.3.</t>
  </si>
  <si>
    <t>14.4.</t>
  </si>
  <si>
    <t>15.</t>
  </si>
  <si>
    <t>15.2.</t>
  </si>
  <si>
    <t>15.3.</t>
  </si>
  <si>
    <t>16.</t>
  </si>
  <si>
    <t>17.</t>
  </si>
  <si>
    <t>17.1.</t>
  </si>
  <si>
    <t>17.2.</t>
  </si>
  <si>
    <t>18.</t>
  </si>
  <si>
    <t>19.</t>
  </si>
  <si>
    <t>19.2.</t>
  </si>
  <si>
    <t>20.</t>
  </si>
  <si>
    <t>2.2.</t>
  </si>
  <si>
    <t>Мероприятие 1.3.2.1.
Составление  ежеквартального отчета об исполнении плана мероприятий по реализации муниципальной программы</t>
  </si>
  <si>
    <t>Мероприятие 1.3.2.2.
Составление  годового отчета об исполнении плана мероприятий по реализации муниципальной программы</t>
  </si>
  <si>
    <t>Мероприятие 4.3.2.2.
Поэтапный перевод муниципальных услуг в электронный вид согласно план-графику тиражирования</t>
  </si>
  <si>
    <t xml:space="preserve">Мероприятие 1.1.3.1.                              Осуществление ревизий целевого и эффективного использования средств  бюджета МО МР «Печора» </t>
  </si>
  <si>
    <t>7.2.</t>
  </si>
  <si>
    <t>Мероприятие 1.2.3.1.
Составление месячной бюджетной отчётности об исполнении консолидированного бюджета  МР "Печора"</t>
  </si>
  <si>
    <t>Мероприятие 1.2.3.2.
Составление квартальной бюджетной отчётности об исполнении консолидированного бюджета  МР "Печора"</t>
  </si>
  <si>
    <t>Мероприятие 1.2.3.3.
Составление годовой бюджетной отчётности об исполнении консолидированного бюджета  МР "Печора"</t>
  </si>
  <si>
    <t>1.2.</t>
  </si>
  <si>
    <t>Ответственный руководитель, заместитель руководителя ОМСУ (Ф.И.О.,   должность)</t>
  </si>
  <si>
    <t>19.1.</t>
  </si>
  <si>
    <t>Ответственный руководитель структурного подразделения ОМСУ (Ф.И.О.,   должность)</t>
  </si>
  <si>
    <t xml:space="preserve">Основное мероприятие 1.1.1.
Методологическое обеспечение в сфере управления муниципальными финансами </t>
  </si>
  <si>
    <t>16.1.</t>
  </si>
  <si>
    <t>16.2.</t>
  </si>
  <si>
    <t>Мероприятие 3.1.1.1.
Формирование квалифицированного кадрового резерва</t>
  </si>
  <si>
    <t>Мероприятие 3.1.1.2.
Размещение информации в средствах массовой информации</t>
  </si>
  <si>
    <t>Мероприятие 3.2.1.2.
Участие специалистов в семинарах, "круглых столах"</t>
  </si>
  <si>
    <t>Мероприятие 3.6.1.1.
Корректировка должностных инструкций муниципальных служащих в соответствии с законодательством Республики Коми</t>
  </si>
  <si>
    <t>Мероприятие 3.6.1.2.
Корректировка должностных инструкций специалистов в соответствии с законодательством Республики Коми</t>
  </si>
  <si>
    <t>27.2.</t>
  </si>
  <si>
    <t>Подпрограмма 4 "Электронный муниципалитет"</t>
  </si>
  <si>
    <t xml:space="preserve">Мероприятие  4.1.1.1.
Размещение на официальном сайте администрации МР "Печора" информации о возможностях получения государственных и муниципальных услуг в электронном виде для населения.                                             </t>
  </si>
  <si>
    <t xml:space="preserve">Мероприятие 4.2.4.2                             Модернизация существующих автоматизированных информационных систем </t>
  </si>
  <si>
    <t>29.1.</t>
  </si>
  <si>
    <t>Мероприятие 1.2.4.1.
Перечисление бюджетам муниципальных образований городских и сельских поселений дотаций на выравнивание бюджетной обеспеченности в соответствии со сводной бюджетной росписью</t>
  </si>
  <si>
    <t>Мероприятие 3.3.1.1.
Проведение аттестации работников на соответствие занимаемой должности</t>
  </si>
  <si>
    <t>Мероприятие 3.3.1.2.
Проведение квалификационных экзаменов с целью присвоения классных чинов</t>
  </si>
  <si>
    <t xml:space="preserve">Мероприятие 4.1.1.2.
Размещение на информационных стендах информации о возможностях получения государственных и муниципальных услуг в электронном виде      </t>
  </si>
  <si>
    <t xml:space="preserve">Мероприятие 3.7.4.1.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</si>
  <si>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Контрольное событие 3
Исполнение утвержденного плана контрольных мероприятий (ревизий и проверок целевого использования средств бюджета МО МР «Печора») </t>
  </si>
  <si>
    <t xml:space="preserve">Мероприятие 3.7.3.1.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</si>
  <si>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Мероприятие 3.7.3.2. 
Закупка товаров, работ и услуг для государственных (муниципальных) нужд</t>
  </si>
  <si>
    <t>Мероприятие 3.7.7.2. 
Закупка товаров, работ и услуг для государственных (муниципальных) нужд</t>
  </si>
  <si>
    <t xml:space="preserve">Мероприятие 3.7.8.1.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</si>
  <si>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Мероприятие 3.7.8.2. 
Закупка товаров, работ и услуг для государственных (муниципальных) нужд</t>
  </si>
  <si>
    <t>Мероприятие 4.1.2.1. 
Обслуживание сайта</t>
  </si>
  <si>
    <t>Мероприятие  5.1.1.1 
Повышение квалификации по вопросам противодействия коррупции муниципальных служащих</t>
  </si>
  <si>
    <t>Мероприятие  5.1.1.2 
Обучение и консультирование  муниципальных служащих по вопросам противодействия коррупции</t>
  </si>
  <si>
    <t>Мероприятие  5.1.1.3 
Организация и проведение семинаров с депутатами Совета муниципального района «Печора», с депутатами Советов городских (сельских) поселений и муниципальными служащими городских (сельских) поселений, находящихся на территории муниципального образования муниципального района «Печора», по вопросам противодействия коррупции</t>
  </si>
  <si>
    <t>Мероприятие  5.1.2.1 
Издание и распространение брошюр содержащих антикоррупционную пропаганду и правила поведения в коррупционных ситуациях</t>
  </si>
  <si>
    <t>Мероприятие  5.1.2.3  
Организация антикоррупционной пропаганды среди учащихся школ района</t>
  </si>
  <si>
    <t>Мероприятие 4.2.1.1. Внедрение государственных информационных систем</t>
  </si>
  <si>
    <t>Повышение уровня качества реализации мер по противодействия коррупции</t>
  </si>
  <si>
    <t xml:space="preserve">Основное мероприятие 5.1.7.
Анализ жалоб и обращений о фактах коррупции в ОМСУ МО МР "Печора", отраслевых органах, имеющих статус отдельного юридического лица
</t>
  </si>
  <si>
    <t>Основное мероприятие 5.1.8.
Мониторинг публикаций в средствах массовой информации о фактах проявления коррупции в органах местного самоуправления МО МР «Печора» отраслевых (функциональных) органах администрации МО МР «Печора», имеющих статус отдельного юридического лица (при их наличии), подведомственных муниципальных учреждениях, муниципальных унитарных предприятиях, организационно-методическое руководство, координацию и контроль за деятельностью которых осуществляют органы местного самоуправления МО МР «Печора», отраслевые (функциональные) органы администрации МО МР «Печора», имеющие статус отдельного юридического лица (при их наличии), муниципальных образованиях сельских поселений, расположенных в границах МО МР «Печора» организация проверки таких фактов</t>
  </si>
  <si>
    <t>Выявление причин и условий проявления коррупционных рисков в деятельности органов местного самоуправления МО МР «Печора», отраслевых (функциональных) органов администрации МО МР «Печора», имеющих статус отдельного юридического лица,  подведомственных муниципальных учреждениях, муниципальных унитарных предприятиях, организационно-методическое руководство, координацию и контроль за деятельностью которых осуществляют органы местного самоуправления МО МР «Печора», отраслевые (функциональные) органы администрации МО МР «Печора», имеющие статус отдельного юридического лица, муниципальных образованиях сельских поселений, расположенных в границах МО МР «Печора»  их последующее устранение</t>
  </si>
  <si>
    <t>Повышение открытости и доступности информации о противодействии коррупции в органах местного самоуправления МО МР «Печора», отраслевых (функциональных) органов администрации МО МР «Печора»</t>
  </si>
  <si>
    <t>Основное мероприятие 5.1.9.
Обеспечение наполнения и актуализация раздела по противодействию коррупции официальных сайтов органов местного самоуправления МО МР «Печора», отраслевых (функциональных) органов администрации МО МР «Печора»</t>
  </si>
  <si>
    <t>Мероприятие 5.1.9.1. Мониторинг обеспечения наполнения раздела по противодействию коррупции официальных сайтов органов местного самоуправления МО МР «Печора», отраслевых (функциональных) органов администрации МО МР «Печора» их актуализация</t>
  </si>
  <si>
    <t xml:space="preserve">Основное мероприятие 5.2.1.
Осуществление контроля за соблюдением муниципальными служащими МО МР «Печора» ограничений, запретов и требований, установленных в целях противодействия коррупции, в том числе касающихся получения подарков отдельными категориями лиц, выполнения иной оплачиваемой работы, обязанности уведомлять об обращениях в целях склонения к совершению коррупционных правонарушений, и анализ осуществления контрольных мероприятий
</t>
  </si>
  <si>
    <t>Соблюдение замещающими должности муниципальной службы, законодательства о противодействии коррупции, оперативное реагирование на ставшие известными факты коррупционных проявлений, отсутствие фактов нарушения законодательства о противодействии коррупции</t>
  </si>
  <si>
    <t xml:space="preserve">Основное мероприятие 5.2.2.
Своевременное представление сведений о доходах, расходах, об имуществе и обязательствах имущественного характера гражданами, претендующими на замещение должностей муниципальной службы, должностей руководителей подведомственных учреждений, муниципальными служащими, руководителями подведомственных учреждений
</t>
  </si>
  <si>
    <t>Мероприятие  5.2.2.1.
Обеспечение своевременного предоставления муниципальными служащими сведений о доходах, расходах, об имуществе и обязательствах имущественного характера</t>
  </si>
  <si>
    <t xml:space="preserve">Основное мероприятие 5.2.3.
Проведение внутреннего мониторинга достоверности и полноты сведений о доходах, об имуществе и обязательствах имущественного характера, представляемых лицами, замещающими муниципальные должности, муниципальными служащими и руководителями подведомственных муниципальных учреждений
</t>
  </si>
  <si>
    <t>Контроль за соблюдением муниципальными служащими и руководителями подведомственных муниципальных учреждений законодательства о противодействии коррупции, оперативное реагирование на ставшие известными факты коррупционных проявлений, обеспечение достоверности и полноты сведений о доходах, об имуществе и обязательствах имущественного характера, представленных муниципальными служащими и руководителями подведомственных муниципальных учреждений</t>
  </si>
  <si>
    <t xml:space="preserve">Основное мероприятие 5.2.4.
Размещение сведений о доходах, расходах, об имуществе и обязательствах имущественного характера лиц, замещающих муниципальные должности, муниципальных служащих, руководителей подведомственных муниципальных учреждений и членов их семей на официальных сайтах органов местного самоуправления МО МР «Печора» отраслевых (функциональных) органов администрации МО МР «Печора»  имеющих статус отдельного юридического лица (при их наличии), в установленные законодательством сроки
</t>
  </si>
  <si>
    <t>Обеспечение открытости информации о доходах, расходах, об имуществе и обязательствах имущественного характера лиц, замещающих муниципальные должности, муниципальных служащих, руководителей подведомственных муниципальных учреждений и членов их семей в соответствии с законодательством о противодействии коррупции</t>
  </si>
  <si>
    <t xml:space="preserve">Основное мероприятие 5.2.5.
Обеспечение действенного функционирования комиссий по соблюдению требований к служебному поведению муниципальных служащих и урегулированию конфликта интересов
</t>
  </si>
  <si>
    <t>Мероприятие 5.2.4.2.Размещение сведений о доходах, расходах, об имуществе и обязательствах имущественного характера  руководителей подведомственных муниципальных учреждений и членов их семей на официальных сайтах органов местного самоуправления МО МР «Печора» отраслевых (функциональных) органов администрации МО МР «Печора»  имеющих статус отдельного юридического лица (при их наличии), в установленные законодательством сроки</t>
  </si>
  <si>
    <t xml:space="preserve">Мероприятие 5.2.3.1. Проведение внутреннего мониторинга достоверности и полноты сведений о доходах, об имуществе и обязательствах имущественного характера, представляемых лицами, замещающими муниципальные должности, муниципальными служащими. </t>
  </si>
  <si>
    <t>Координация работы по противодействию коррупции, подготовка предложений по совершенствованию организации деятельности в области противодействия коррупции в органах местного самоуправления МО МР «Печора» отраслевых (функциональных) органах администрации МО МР «Печора», имеющих статус отдельного юридического лица, обеспечение соблюдения муниципальными служащими МО МР «Печора» требований к служебному поведению и урегулированию конфликта интересов</t>
  </si>
  <si>
    <t xml:space="preserve">Основное мероприятие 5.2.6.
Проведение проверок достоверности и полноты сведений, представляемых гражданами, претендующими на замещение должностей муниципальной службы, должностей руководителей подведомственных муниципальных учреждений, муниципальными служащими, руководителями подведомственных муниципальных учреждений, а также соблюдения данными лицами запретов, ограничений и требований, установленных в целях противодействия коррупции
</t>
  </si>
  <si>
    <t xml:space="preserve">Мероприятие  5.2.6.1 
Организация проверок достоверности и полноты сведений представляемых гражданами, претендующими на замещение должностей муниципальной службы, должностей руководителей подведомственных муниципальных учреждений, муниципальными служащими, руководителями подведомственных муниципальных учреждений, а также соблюдения данными лицами запретов, ограничений и требований, установленных в целях противодействия коррупции, при наличии оснований.
 </t>
  </si>
  <si>
    <t>Выявление типичных нарушений законодательства о противодействии коррупции, оперативное реагирование на ставшие известными факты коррупционных проявлений, выработка мер по их предотвращению</t>
  </si>
  <si>
    <t>Повышение ответственности и профессионализма в деятельности должностных лиц, ответственных за профилактику коррупционных и иных правонарушений</t>
  </si>
  <si>
    <t xml:space="preserve">Основное мероприятие 5.2.7.
Проведение оценки эффективности деятельности ответственных должностных лиц органов местного самоуправления МО МР «Печора» отраслевых (функциональных) органов МО МР «Печора», имеющих статус отдельного юридического лица,  за профилактику коррупционных и иных правонарушений
</t>
  </si>
  <si>
    <t xml:space="preserve">Основное мероприятие 5.2.8.
Проведение обязательного вводного тренинга для граждан, впервые поступивших на муниципальную службу и регулярного тренинга для муниципальных служащих, и тренинга  с муниципальным служащим, увольняющимся с муниципальной службы по вопросам противодействия коррупции, соблюдения запретов, ограничений, требований к служебному поведению
</t>
  </si>
  <si>
    <t>Повышение правовой грамотности, профессионального уровня и знаний в сфере противодействия коррупции граждан, впервые поступивших на муниципальную службу и муниципальных служащих</t>
  </si>
  <si>
    <t>Мероприятие  5.2.8.1.                                                                                                                                                                                                                                                                                                                      Организация проведения вводного тренинга для граждан, впервые поступивших на муниципальную службу и регулярного тренинга для муниципальных служащих, и тренинга  с муниципальным служащим, увольняющимся с муниципальной службы по вопросам противодействия коррупции, соблюдения запретов, ограничений, требований к служебному поведению</t>
  </si>
  <si>
    <t>Задача 3.Совершенствование правовых основ и организационных мер, направленных на противодействие коррупции в МО МР «Печора», выявление и устранение коррупционных рисков</t>
  </si>
  <si>
    <t>Основное мероприятие 5.3.1.
Разработка (актуализация) принятых муниципальных правовых актов МО МР «Печора» по вопросам противодействия коррупции</t>
  </si>
  <si>
    <t>Основное мероприятие 5.3.2.
Проведение антикоррупционной и независимой антикоррупционной экспертизы муниципальных правовых актов и проектов муниципальных правовых актов МО МР «Печора»</t>
  </si>
  <si>
    <t>Мероприятие  5.3.2.1 
Проведение антикоррупционной  экспертизы муниципальных правовых актов и проектов муниципальных правовых актов МО МР «Печора»</t>
  </si>
  <si>
    <t xml:space="preserve">Основное мероприятие 5.3.3.
Разработка и актуализация административных регламентов предоставления муниципальных услуг, осуществление функций муниципального контроля.
</t>
  </si>
  <si>
    <t>Мероприятие  5.3.3.1 
Разработка и актуализация административных регламентов предоставления муниципальных услуг.</t>
  </si>
  <si>
    <t>Мероприятие  5.3.3.2 
Разработка и актуализация административных регламентов  осуществление функций муниципального контроля.</t>
  </si>
  <si>
    <t xml:space="preserve">Основное мероприятие 5.3.4.
Обеспечение предоставления услуг в электронном виде </t>
  </si>
  <si>
    <t>Повышение качества и доступности услуг, упрощение процедур взаимодействия с органами (организациями) предоставлявшие услуги, снижение коррупционных рисков</t>
  </si>
  <si>
    <t>Упорядочение деятельности органов местного самоуправления МО МР «Печора», отраслевых (функциональных) органов администрации МО МР «Печора», имеющих статус отдельного юридического лица, подведомственных учреждений, исключение условий коррупционных проявлений при предоставлении муниципальных услуг, при осуществлении функций муниципального контроля</t>
  </si>
  <si>
    <t>Мероприятие  5.3.4.1 
Обеспечение перевода предоставления муниципальных услуг в электронный вид</t>
  </si>
  <si>
    <t>Выработка и принятие мер по предупреждению и устранению причин выявленных нарушений</t>
  </si>
  <si>
    <t>Основное мероприятие 5.3.6.
Проведение мониторинга качества предоставления муниципальных услуг, предоставляемых органами местного самоуправления МО МР «Печора», отраслевыми (функциональными) органами администрации муниципального МО МР «Печора», имеющими статус отдельного юридического лица (при их наличии), муниципальными учреждениями МО МР «Печора»</t>
  </si>
  <si>
    <t>Выработка предложений по повышению качества и доступности предоставления муниципальных услуг, устранение условий, способствующих возникновению коррупционных рисков</t>
  </si>
  <si>
    <t>Основное мероприятие 5.3.7.
Проведение мониторинга применения административных регламентов исполнения функций муниципального контроля</t>
  </si>
  <si>
    <t>Выработка предложений по повышению качества муниципального контроля, выработка предложений по его совершенствованию, устранение условий, способствующих возникновению коррупционных рисков</t>
  </si>
  <si>
    <t xml:space="preserve">Основное мероприятие 5.3.8.
Проведение мониторинга обеспечения прав граждан и организаций на доступ к информации о деятельности органов местного самоуправления МО МР «Печора» отраслевых (функциональных) органов администрации МО МР «Печора», имеющих статус отдельного юридического лица </t>
  </si>
  <si>
    <t>Выработка предложений по устранению выявленных в ходе проведения мониторинга условий, снижающих уровень доступности информации о деятельности органов местного самоуправления МО МР «Печора», отраслевых (функциональных) органов администрации МО МР «Печора», имеющих статус отдельного юридического лица</t>
  </si>
  <si>
    <t>Основное мероприятие 5.3.9.
Взаимодействие с правоохранительными органами и иными государственными органами в сфере противодействия коррупции</t>
  </si>
  <si>
    <t xml:space="preserve">Мероприятие  5.3.8.1 
Проверка официальных сайтов  ОМСУ МО МР "Печора", отраслевых органов на предмет доступности информации об их деятельности </t>
  </si>
  <si>
    <t>Выработка единой политики в сфере противодействия коррупции, выработка предложений по ее совершенствованию</t>
  </si>
  <si>
    <t>Основное мероприятие 5.4.1.
Осуществление контроля за соблюдением требований Федерального закона № 44-ФЗ «О контрактной системе в сфере закупок товаров, работ, услуг для обеспечения государственных и муниципальных нужд»</t>
  </si>
  <si>
    <t>Основное мероприятие 5.4.2.
Проведение анализа эффективности бюджетных расходов муниципального бюджета при осуществлении закупок товаров, работ, услуг для муниципальных нужд МО МР «Печора»</t>
  </si>
  <si>
    <t>Повышение эффективности и результативности осуществления закупок товаров, работ, услуг, подготовка предложений по повышению эффективности использования бюджетных средств</t>
  </si>
  <si>
    <t>Основное мероприятие 5.5.1.
Контроль за разработкой (актуализацией принятых) нормативных правовых актов в подведомственных муниципальных учреждениях, в муниципальных унитарных предприятиях, организационно-методическое руководство, координацию и контроль за деятельностью которых осуществляют органы местного самоуправления муниципального МО МР «Печора» отраслевые (функциональные) органы администрации муниципального МО МР «Печора», имеющие статус отдельного юридического лица, по вопросам противодействия коррупции</t>
  </si>
  <si>
    <t>Основное мероприятие 5.5.2.
Контроль за соблюдением законодательства Российской Федерации о противодействии коррупции в подведомственных муниципальных учреждениях, в муниципальных унитарных предприятиях, организационно-методическое руководство, координацию и контроль за деятельностью которых осуществляют органы местного самоуправления МО МР «Печора», отраслевые (функциональные) органы администрации МО МР «Печора», имеющие статус отдельного юридического лица, а также за реализацией в этих учреждениях и организациях мер по профилактике коррупционных правонарушений</t>
  </si>
  <si>
    <t>Мероприятие 5.5.2.2.
Контроль выполнением мероприятий по противодействию коррупции, предусмотренными статьей 13.3 Федерального закона от 25.122.2008 г. № 273-ФЗ "О противодействии коррупции"</t>
  </si>
  <si>
    <t>Реализация единой антикоррупционной политики Республики Коми</t>
  </si>
  <si>
    <t>Основное мероприятие 5.5.3.
Проведение проверок деятельности подведомственных муниципальных учреждений, муниципальных унитарных предприятий, организационно-методическое руководство, координацию и контроль за деятельностью которых осуществляют органы местного самоуправления МО МР «Печора»,  отраслевые (функциональные) органы администрации МО МР «Печора» имеющие статус отдельного юридического, в части целевого и эффективного использования бюджетных средств</t>
  </si>
  <si>
    <t>Мероприятие 5.5.3.1.
Организация проверок деятельности подведомственных муниципальных учреждений в части целевого и эффективного использования бюджетных средств</t>
  </si>
  <si>
    <t>Мероприятие  5.2.3.2 
Организация проверок деятельности подведомственных муниципальных унитарных предприятий в части целевого и эффективного использования бюджетных средств</t>
  </si>
  <si>
    <t>Предупреждение незаконного и неэффективного проведения финансовых и хозяйственных операций</t>
  </si>
  <si>
    <t>Основное мероприятие 5.6.1.
Разработка (актуализация принятых) муниципальных правовых актов по вопросам противодействия коррупции в муниципальных образованиях сельских поселений, расположенных в границах МО МР «Печора»</t>
  </si>
  <si>
    <t>Приведение муниципальных правовых актов по вопросам противодействия коррупции в муниципальных образованиях сельских поселений, расположенных в границах МО МР «Печора» в соответствие с федеральным и (или) республиканским законодательством в сфере противодействия коррупции</t>
  </si>
  <si>
    <t>Основное мероприятие 5.6.2.
Организация и проведение семинаров с депутатами советов муниципальных образований сельских поселений, расположенных в границах МО МР «Печора», и муниципальными служащими муниципальных образований сельских поселений, расположенных в границах МО МР «Печора», по вопросам противодействия коррупции</t>
  </si>
  <si>
    <t xml:space="preserve">Повышение правовой грамотности, профессионального уровня и знаний в сфере противодействия коррупции депутатов советов муниципальных образований сельских поселений, расположенных в границах МО МР «Печора» муниципальных служащих муниципальных образований сельских поселений, расположенных в границах МО МР «Печора» </t>
  </si>
  <si>
    <t>Основное мероприятие 5.6.3.
Осуществление контроля за соблюдением требований законодательства о противодействии коррупции в сельских поселениях, расположенных в границах МО МР «Печора»</t>
  </si>
  <si>
    <t>Соблюдение органами местного самоуправления муниципальных образований сельских поселений, расположенных в границах МО МР «Печора» отраслевыми (функциональными) органами администраций муниципальных образований сельских поселений, расположенных в границах МО МР «Печора» имеющих статус отдельного юридического лица, требований законодательства о противодействии коррупции. Реализация единой антикоррупционной политики Республики Коми</t>
  </si>
  <si>
    <t>Мероприятие  5.1.2.2                                                                                                                                                                                                                                                                                                                                     Освещение деятельности по противодействию коррупции органов местного самоуправления МО МР «Печора»</t>
  </si>
  <si>
    <t>Повышение правовой грамотности, профессионального уровня и знаний в сфере противодействия коррупции, оценка уровня знаний антикоррупционного законодательства</t>
  </si>
  <si>
    <t>Основное мероприятие 5.1.4. Обеспечение участия представителей общественных объединений в работе комиссий  (советов, рабочих групп, коллегий) по вопросам противодействия коррупции созданных в МО МР "Печора"</t>
  </si>
  <si>
    <t>Обеспечение возможности оперативно сообщать гражданам о фактах проявления коррупции, оперативное реагирование на обращение граждан</t>
  </si>
  <si>
    <t xml:space="preserve">Мероприятие 5.1.5.1. Выделение отдельной телефонной линии и назначение ответственного лица за обеспечение функционирования "телефона доверия" </t>
  </si>
  <si>
    <t>Основное мероприятие 5.1.6. Организация проведения прямых линий с гражданами по вопросам, отнесенным к сфере  деятельности органов местного самоуправления МО МР "Печора", отраслевых органов МО МР "Печора", имеющих статус отдельного юридического лица</t>
  </si>
  <si>
    <t>Повышение уровня информационной открытости ОМСУ МО МР "Печора", отраслевых органов администрации МО МР "Печора"</t>
  </si>
  <si>
    <t>Мероприятие 1.5.6.1.  Проведение прямой линии по вопросам противодействия коррупции в органах местного самоуправления МО МР "Печора"</t>
  </si>
  <si>
    <t>Мероприятие 5.1.7.1. Сбор и обобщение информации о фактах коррупции в ОМСУ МО МР "Печора"</t>
  </si>
  <si>
    <t>Выявление причин и условий проявления коррупционных рисков в деятельности ОМСУ МО МР "Печора", отраслевых  органах, имеющих статус отдельного юридического лица, подведомственных муниципальных учреждений и предприятий</t>
  </si>
  <si>
    <t>Мероприятие 5.1.8.1.Осуществлеение мониторинга СМИ о фактах проявления коррупции в ОМСУ МО МР "Печора", отраслевых органах, муниципальных учреждений и предприятий, МО сельских поселений, находящихся на территории МО МР "Печора"</t>
  </si>
  <si>
    <t>Мероприятие 5.1.8.2. Организация проверок по фактам  проявления коррупции  в ОМСУ МО МР "Печора", отраслевых органах, муниципальных учреждений и предприятий, МО сельских поселений, находящихся на территории МО МР "Печора"</t>
  </si>
  <si>
    <t>Мероприятие  5.2.1.1 
Обеспечение  контроля  за своевременным уведомлением  муниципальными служащими МО МР "Печора" о получении подарков отдельными категориями лиц, выполнении иной оплачиваемой работы, об обращениях в целях склонения к совершению коррупционных правонарушений</t>
  </si>
  <si>
    <t xml:space="preserve">Мероприятие  5.2.1.2  
Организация рассмотрения уведомлений на заседаниях комиссии по соблюдению требований к служебному поведению муниципальных служащих и урегулированию конфликта интересов
</t>
  </si>
  <si>
    <t>Мероприятие  5.2.2.2  
Обеспечение своевременного предоставления руководителями подведомственных учреждений сведений о доходах, расходах, об имуществе и обязательствах имущественного характера</t>
  </si>
  <si>
    <t>Мероприятие  5.2.5.1. 
Своевременное рассмотрение уведомлений муниципальных служащих о получении подарка, о намерении выполнять иною оплачиваемую работу, о фактах склонения к коррупционному правонарушению</t>
  </si>
  <si>
    <t>Мероприятие  5.2.5.2  
Рассмотрение итогов внутреннего мониторинга полноты и достоверности сведений о доходах, расходах, об имуществе и обязательствах имущественного характера, представленных муниципальными служащими</t>
  </si>
  <si>
    <t>Мероприятие  5.2.7.1.                                                                                                                                                                                                                                                                                                                      Организация проведения оценки эффективности деятельности главного специалиста (по противодействию коррупции), специалистов администраций городских и сельских поселений, ответственных за профилактику коррупционных правонарушений</t>
  </si>
  <si>
    <t>Мероприятие  5.3.2.2 
Размещение  муниципальных правовых актов и проектов муниципальных правовых актов МО МР «Печора» на официальном сайте МО МР "Печора" для проведения независимой антикоррупционной</t>
  </si>
  <si>
    <t>Мероприятие  5.3.5.1 
Размещение обзоров правоприменительной практики на официальном сайте МР "Печора"</t>
  </si>
  <si>
    <t>Мероприятие  5.3.7.1 
Поведение анкетирования  граждан, получающих муниципальные услуги, в структурных  подразделениях и отраслевых органах  администрации МОМР "Печора"</t>
  </si>
  <si>
    <t>Мероприятие  5.3.9.1 
Проведение заседаний комиссии по противодействию коррупции, комиссии по соблюдению требований к служебному поведению муниципальных служащих и урегулированию конфликт интересов при участии правоохранительных органов</t>
  </si>
  <si>
    <t>Мероприятие  5.3.9.2 
Уведомление Печорского межрайонного прокурора о ставших известными фактах заключения трудового договора с бывшим муниципальным служащим без уведомления бывшего работодателя.</t>
  </si>
  <si>
    <t>Мероприятие  5.3.9.3 
Направление сообщений муниципальных служащих о склонении к коррупционному правонарушению в правоохранительные органы</t>
  </si>
  <si>
    <t>Мероприятие  5.4.2.1.                                                                                                                                                                                                                                                                                                                                Ежеквартальный анализ  эффективности бюджетных расходов муниципального бюджета при осуществлении закупок товаров, работ, услуг для муниципальных нужд МО МР «Печора»</t>
  </si>
  <si>
    <t>Мероприятие  5.5.1.1.                                                                                                                                                                                                                                                                                                                                Ежеквартальный анализ  эффективности бюджетных расходов муниципального бюджета при осуществлении закупок товаров, работ, услуг для муниципальных нужд МО МР «Печора»</t>
  </si>
  <si>
    <t>Мероприятие 5.5.2.1.
Контроль за представлением сведений о доходах, об имуществе и обязательствах имущественного характера гражданами, претендующими на должность руководителя муниципального учреждения, и руководителями муниципальных учреждений.</t>
  </si>
  <si>
    <t>Своевременное представление сведений о доходах, расходах, об имуществе и обязательствах имущественного характера гражданами, претендующими на замещение должностей муниципальной службы, должностей руководителей подведомственных учреждений, муниципальными служащими, руководителями подведомственных учреждений</t>
  </si>
  <si>
    <t>Повышение качества муниципальных правовых актов МО МР «Печора», выявление и устранение коррупциогенных факторов</t>
  </si>
  <si>
    <t>Мероприятие 5.1.3.1.                                                                                                                                                                                                                                                                                                                                         Участие в разработке  примерных вопросов  для проведения аттестации муниципальных служащих, проведения квалификационного  экзамена</t>
  </si>
  <si>
    <t>Мероприятие  5.3.1.1 
Своевременная разработка и актуализация муниципальных нормативных правовых актов (в течении 30 дней со дня принятия или изменения федерального и республиканского законодательства о противодействии коррупции)</t>
  </si>
  <si>
    <t xml:space="preserve">Мероприятие  5.6.2.1.         Своевременная разработка и актуализация муниципальных нормативных правовых актов (в течении 30 дней со дня принятия или изменения федерального и республиканского законодательства о противодействии коррупции)                                                                                                                                                                                                                                                                                                                      </t>
  </si>
  <si>
    <t>Мероприятие  5.6.3.1.                                                                                                                                                                                                                                                                                                                               Организация предоставления отчетов по вопросам  соблюдения требований законодательства о противодействии коррупции в сельских поселениях, расположенных в границах МО МР «Печора»</t>
  </si>
  <si>
    <t>ежегодно до 23 октября</t>
  </si>
  <si>
    <t>Ежегодно до 31.12</t>
  </si>
  <si>
    <t>Основное мероприятие 5.1.5. Обеспечение функционирования в МО МР "Печора" "телефона доверия". Позволяющего гражданам сообщать о считавших известными им фактах коррупции, причинах и условиях, способствующих их совершению</t>
  </si>
  <si>
    <t>Основное мероприятие 5.3.5.
Организация рассмотрения вопросов правоприменительной практики в соответствии с пунктом 2¹ статьи 6 Федерального закона «О противодействии коррупции»</t>
  </si>
  <si>
    <t>Основное мероприятие 5.3.10.
Взаимодействие с муниципальными образованиями городских поселений, расположенных в границах МО МР «Печора», в вопросах разработки и принятия муниципальных правовых актов по противодействию коррупции</t>
  </si>
  <si>
    <t>Основное мероприятие 5.1.3.                          Включение вопросов на знание антикоррупционного законодательства при проведении  квалификационного экзамена и аттестации муниципальных служащих</t>
  </si>
  <si>
    <t>Мероприятие  5.3.10.1                                                                                                                                                                                                                                                                                                                        Оказание методической и консультативной помощи специалистам  администраций городских поселений МР "Печора" в разработке и актуализации муниципальных правовых актов по вопросам противодействия коррупции</t>
  </si>
  <si>
    <t xml:space="preserve">Мероприятие 2.1.1.4
Проведение инвентаризации бесхозяйного  имущества
</t>
  </si>
  <si>
    <t>Мероприятие 2.1.1.3
Проведение мероприятий по реализации имущества</t>
  </si>
  <si>
    <t>Повышение правовой культуры граждан, формирование в общественном сознании устойчивых моделей законопослушного поведения</t>
  </si>
  <si>
    <t>Повышение профессионального уровня муниципальных служащих в вопросах противодействия коррупции</t>
  </si>
  <si>
    <t>Соблюдение требований законодательства, повышение эффективности и результативности осуществления закупок товаров, работ, услуг, осуществления закупок товаров, работ, услуг</t>
  </si>
  <si>
    <t>Мероприятие  5.4.1                                                                                                                                                                                                                                                                                                                             Проведение проверок по соблюдению требований Федерального закона № 44-ФЗ «О контрактной системе в сфере закупок товаров, работ, услуг для обеспечения государственных и муниципальных нужд»</t>
  </si>
  <si>
    <t>Филиппова Н.Г. -  заведующий сектором осуществления муниципального контроля администрации муниципального района "Печора"</t>
  </si>
  <si>
    <t>"</t>
  </si>
  <si>
    <t>Задача 2 «Обеспечение выполнения и оптимизации расходных обязательств бюджета МО МР «Печора»</t>
  </si>
  <si>
    <t xml:space="preserve">Итого </t>
  </si>
  <si>
    <t>Снижение уровня коррупционных рисков при решении вопросов местного значения</t>
  </si>
  <si>
    <t>Мероприятие 2.2.1.2                 Предоставление земельных участков в аренду, постоянное (бессрочное) пользование</t>
  </si>
  <si>
    <t>ежегодно до 20 октября</t>
  </si>
  <si>
    <t>х</t>
  </si>
  <si>
    <t>Ежегодно до 31.12.</t>
  </si>
  <si>
    <t>31.12.</t>
  </si>
  <si>
    <t>до 31.12.</t>
  </si>
  <si>
    <t>Ежегодно до 31 12.</t>
  </si>
  <si>
    <t>Мероприятие 5.1.4.1.  
Организация проведения комиссий по противодействию коррупции</t>
  </si>
  <si>
    <t>ежегодно 15 ноября</t>
  </si>
  <si>
    <t>Ежегодно до 31 декабря</t>
  </si>
  <si>
    <t>Ежегодно до 30 марта</t>
  </si>
  <si>
    <t>Ежегодно до 30 сентября</t>
  </si>
  <si>
    <t>ежегодно до 15 марта</t>
  </si>
  <si>
    <t>Повышение эффективности работы администрации в целом</t>
  </si>
  <si>
    <t>Основное мероприятие 1.1.5.
Обслуживание муниципального долга</t>
  </si>
  <si>
    <t>4.1.</t>
  </si>
  <si>
    <t>4.2.</t>
  </si>
  <si>
    <t>5.</t>
  </si>
  <si>
    <t>6</t>
  </si>
  <si>
    <t>6.3.</t>
  </si>
  <si>
    <t>7</t>
  </si>
  <si>
    <t>8.2.</t>
  </si>
  <si>
    <t>8.3.</t>
  </si>
  <si>
    <t>10.</t>
  </si>
  <si>
    <t>10.1</t>
  </si>
  <si>
    <t>10.2</t>
  </si>
  <si>
    <t>11.1</t>
  </si>
  <si>
    <t>12.3.</t>
  </si>
  <si>
    <t>12.4.</t>
  </si>
  <si>
    <t>12.5.</t>
  </si>
  <si>
    <t>12.6.</t>
  </si>
  <si>
    <t>15.4.</t>
  </si>
  <si>
    <t>16.3.</t>
  </si>
  <si>
    <t>22.3.</t>
  </si>
  <si>
    <t>28.</t>
  </si>
  <si>
    <t xml:space="preserve">Мероприятие 4.1.2.2. 
Настройка Push-уведомлений для сайта
</t>
  </si>
  <si>
    <t>31.1.</t>
  </si>
  <si>
    <t>Мероприятие 1.1.4.2.
Погашение долговых обязательств МР "Печора" согласно заключенным договорам и соглашениям</t>
  </si>
  <si>
    <t xml:space="preserve">Мероприятие 1.1.4.1.
Организация и контроль за своевременным погашением долговых обязательств </t>
  </si>
  <si>
    <t>Контрольное событие 4
Просроченная задолженность по долговым обязательствам муниципального района по состоянию на 01.07. отсутствует</t>
  </si>
  <si>
    <t>12.7.</t>
  </si>
  <si>
    <t xml:space="preserve">Контрольное событие 38
Достигнуты плановые значения показателей (индикаторов)  подпрограммы </t>
  </si>
  <si>
    <t>Основное мероприятие 3.7.6. 
Осуществление государственного полномочия Республики Коми, предусмотренного пунктом "а" пункта 5 статьи 1 Закона Республики Коми "О наделении органов местного самоуправления в Республике Коми отдельными государственными полномочиями Республики Коми"</t>
  </si>
  <si>
    <t>Основное мероприятие 3.8.1. Обеспечение деятельности (оказания услуг) муниципальных учреждений (организаций)</t>
  </si>
  <si>
    <t>Мероприятие 3.8.1.1. Предоставление субсидий бюджетным, автономным учреждениям и иным некоммерческим организациям</t>
  </si>
  <si>
    <t>Мероприятие 3.7.9.2.
Иные бюджетные ассигнования</t>
  </si>
  <si>
    <t>Подпрограмма 2 "Управление муниципальным имуществом"</t>
  </si>
  <si>
    <t>Подпрограмма 3 "Муниципальное управление"</t>
  </si>
  <si>
    <t>Подпрограмма 5 «Противодействие коррупции"</t>
  </si>
  <si>
    <t xml:space="preserve">Основное мероприятие 4.4.5.
Автоматизация и модернизация рабочих мест специалистов  администрации, осуществляющих работу с государственными и муниципальными информационными системами
</t>
  </si>
  <si>
    <t xml:space="preserve">Мероприятие 3.7.5.1.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</si>
  <si>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Мероприятие 3.7.5.2. Закупка товаров, работ и услуг для государственных (муниципальных) нужд</t>
  </si>
  <si>
    <t>Основное мероприятие 3.7.8.
Осуществление государственного полномочия Республики Коми по организации проведения на территории соответствующего муниципального образования мероприятий по  отлову и содержанию животных без владельцев</t>
  </si>
  <si>
    <t>Основное мероприятие 3.7.5. Осуществление государственных полномочий Республики Коми, предусмотренных  пунктами 7-8 статьи 1 Закона Республики Коми "О наделении органов местного самоуправления в Республике Коми отдельными государственными полномочиями Республики Коми"</t>
  </si>
  <si>
    <t>Основное мероприятие 3.7.3.   
Осуществление государственных полномочий Республики Коми, предусмотренных пунктом 6 статьи 1, статьями 2, 2(1) и 3 Закона Республики Коми "О наделении органов местного самоуправления в Республике Коми отдельными государственными полномочиями Республики Коми"</t>
  </si>
  <si>
    <t>Основное мероприятие 3.7.4. 
Осуществление государственных полномочий Республики Коми, предусмотренных пунктами 9 - 10 статьи 1 Закона Республики Коми "О наделении органов местного самоуправления в Республике Коми отдельными государственными полномочиями Республики Коми"</t>
  </si>
  <si>
    <t>Мероприятие 3.7.7.1. 
Осуществление государственного полномочия в области государственной поддержки граждан Российской Федерации, имеющих право на получение субсидий (социальных выплат) на приобретение или строительство жилья</t>
  </si>
  <si>
    <t>32.1.</t>
  </si>
  <si>
    <t>44.1</t>
  </si>
  <si>
    <t>47.1</t>
  </si>
  <si>
    <t>49.1</t>
  </si>
  <si>
    <t>50.1</t>
  </si>
  <si>
    <t>53.1</t>
  </si>
  <si>
    <t>72.1</t>
  </si>
  <si>
    <t>80.1</t>
  </si>
  <si>
    <t>45.1</t>
  </si>
  <si>
    <t>46.1</t>
  </si>
  <si>
    <t>48.1</t>
  </si>
  <si>
    <t>51.1</t>
  </si>
  <si>
    <t>52.1</t>
  </si>
  <si>
    <t>54.1</t>
  </si>
  <si>
    <t>55.1</t>
  </si>
  <si>
    <t>56.1</t>
  </si>
  <si>
    <t>57.1</t>
  </si>
  <si>
    <t>58.1</t>
  </si>
  <si>
    <t>59.1</t>
  </si>
  <si>
    <t>60.1</t>
  </si>
  <si>
    <t>61.1</t>
  </si>
  <si>
    <t>62.1</t>
  </si>
  <si>
    <t>63.1</t>
  </si>
  <si>
    <t>64.1</t>
  </si>
  <si>
    <t>65.1</t>
  </si>
  <si>
    <t>65.2</t>
  </si>
  <si>
    <t>66.1</t>
  </si>
  <si>
    <t>66.2</t>
  </si>
  <si>
    <t>67.1</t>
  </si>
  <si>
    <t>68.1</t>
  </si>
  <si>
    <t>69.1</t>
  </si>
  <si>
    <t>70.1</t>
  </si>
  <si>
    <t>71.1</t>
  </si>
  <si>
    <t>73.1</t>
  </si>
  <si>
    <t>74.1</t>
  </si>
  <si>
    <t>75.1</t>
  </si>
  <si>
    <t>76.1</t>
  </si>
  <si>
    <t>77.1</t>
  </si>
  <si>
    <t>78.1</t>
  </si>
  <si>
    <t>79.1</t>
  </si>
  <si>
    <t>81.1</t>
  </si>
  <si>
    <t>82.1</t>
  </si>
  <si>
    <t>83.1</t>
  </si>
  <si>
    <t>84.1</t>
  </si>
  <si>
    <t>85.1</t>
  </si>
  <si>
    <t>86.1</t>
  </si>
  <si>
    <t>87.1</t>
  </si>
  <si>
    <t xml:space="preserve">Мероприятие 2.2.1.3   Проведение оценки земельных участков при предоставлении их путем проведения аукционов </t>
  </si>
  <si>
    <t xml:space="preserve"> Кисель С.Н. - начальник отдела доходов и муниципального долга управления финансов МР "Печора", 
Лысакова О.И. - начальник бюджетного отдела  управления финансов МР "Печора"</t>
  </si>
  <si>
    <t xml:space="preserve"> Кисель С.Н. - начальник отдела доходов и муниципального долга управления финансов МР "Печора",
Лысакова О.И. - начальник бюджетного отдела управления финансов МР "Печора"  </t>
  </si>
  <si>
    <t xml:space="preserve">Кисель С.Н. - начальник отдела доходов и муниципального долга.,                 Лысакова О.И. - начальник бюджетного отдела управления финансов МР "Печора"  </t>
  </si>
  <si>
    <t xml:space="preserve">Лысакова О.И. - начальник бюджетного отдела управления финансов МР "Печора"  </t>
  </si>
  <si>
    <t>Задача 1 «Создание условий для повышения эффективности управления муниципальными финансами»</t>
  </si>
  <si>
    <t>Задача 3  «Обеспечение управления реализацией основных направлений политики в сфере управления муниципальными финансами»</t>
  </si>
  <si>
    <t>Задача 3 «Создание условий для реализации подпрограммы Управление муниципальным имуществом»</t>
  </si>
  <si>
    <t>Задача 2 «Внедрение  современных технологий обучения специалистов МСУ»</t>
  </si>
  <si>
    <t>Задача 4  «Развитие единой корпоративной сети передачи данных Республики Коми и органов местного самоуправления (далее - единая КСПД) и расширение перечня ИТ-сервисов, предоставляемых на базе единой КСПД. Обновление компьютерного парка»</t>
  </si>
  <si>
    <t>Задача 1  «Повышение эффективности антикоррупционного  обучения, информационно-пропагандистских и просветительских мер, направленных на создание в обществе атмосферы нетерпимости к коррупционным проявлениям, обеспечение информационной прозрачности деятельности органов местного самоуправления муниципального образования муниципального района «Печора»</t>
  </si>
  <si>
    <t>Задача 2  «Повышение эффективности противодействия коррупции и совершенствование антикоррупционных механизмов в реализации кадровой политики в муниципальном образовании муниципального района «Печора»</t>
  </si>
  <si>
    <t>Задача 5  «Противодействие коррупции в муниципальных учреждениях муниципального образования муниципального района «Печора», в муниципальных унитарных предприятиях, организационно-методическое руководство, координацию и контроль за деятельностью которых осуществляют органы местного самоуправления муниципального образования муниципального района «Печора», отраслевые (функциональные) органы администрации муниципального района  «Печора», имеющие статус отдельного юридического лица»</t>
  </si>
  <si>
    <t>Задача 6  «Противодействие коррупции  в муниципальных образованиях сельских поселений, расположенных в границах муниципального образования муниципального района «Печора»</t>
  </si>
  <si>
    <t>Мероприятие 2.2.2.1.                                                                 Проведение оценки эффективности МУПов и обществ с ограниченной ответственностью, в уставных капиталах которых имеется доля МО МР "Печора"</t>
  </si>
  <si>
    <t>Мероприятие 2.2.2.2.                                                         Проведение проверок использования муниципального имущества по назначению и сохранности муниципального имущества</t>
  </si>
  <si>
    <t>Мероприятие 2.2.2.4.                                                                 Защита имущественных прав МО МР "Печора"</t>
  </si>
  <si>
    <t>Мероприятие 2.2.2.3.                                                      Актуализация нормативно-правовых актов в части использования и распоряжения муниципальным имуществом</t>
  </si>
  <si>
    <t xml:space="preserve">Контрольное событие 39
Достигнуты плановые значения показателей (индикаторов)  подпрограммы </t>
  </si>
  <si>
    <t xml:space="preserve">Контрольное событие 40
Достигнуты плановые значения показателей (индикаторов)  подпрограммы </t>
  </si>
  <si>
    <t>29.</t>
  </si>
  <si>
    <t>29.2.</t>
  </si>
  <si>
    <t>30.</t>
  </si>
  <si>
    <t>30.1.</t>
  </si>
  <si>
    <t>30.2.</t>
  </si>
  <si>
    <t>30.3.</t>
  </si>
  <si>
    <t>31.</t>
  </si>
  <si>
    <t>33.</t>
  </si>
  <si>
    <t>34.</t>
  </si>
  <si>
    <t>34.1.</t>
  </si>
  <si>
    <t>34.2.</t>
  </si>
  <si>
    <t>35.1.</t>
  </si>
  <si>
    <t>35.</t>
  </si>
  <si>
    <t>36.</t>
  </si>
  <si>
    <t>37.</t>
  </si>
  <si>
    <t>39.</t>
  </si>
  <si>
    <t>40.</t>
  </si>
  <si>
    <t>41.</t>
  </si>
  <si>
    <t>42.</t>
  </si>
  <si>
    <t>42.1.</t>
  </si>
  <si>
    <t>42.2.</t>
  </si>
  <si>
    <t>43.</t>
  </si>
  <si>
    <t>44.</t>
  </si>
  <si>
    <t>45.</t>
  </si>
  <si>
    <t>46.</t>
  </si>
  <si>
    <t>47.</t>
  </si>
  <si>
    <t>48.</t>
  </si>
  <si>
    <t>49.</t>
  </si>
  <si>
    <t>50.</t>
  </si>
  <si>
    <t>53.</t>
  </si>
  <si>
    <t>54.</t>
  </si>
  <si>
    <t>55.</t>
  </si>
  <si>
    <t>56.</t>
  </si>
  <si>
    <t>56.2</t>
  </si>
  <si>
    <t>57.</t>
  </si>
  <si>
    <t>58.</t>
  </si>
  <si>
    <t>59.</t>
  </si>
  <si>
    <t>60.</t>
  </si>
  <si>
    <t>61.</t>
  </si>
  <si>
    <t>62.</t>
  </si>
  <si>
    <t>63.</t>
  </si>
  <si>
    <t>64.</t>
  </si>
  <si>
    <t>65.</t>
  </si>
  <si>
    <t>66.</t>
  </si>
  <si>
    <t>67.2</t>
  </si>
  <si>
    <t>68.2</t>
  </si>
  <si>
    <t>69.</t>
  </si>
  <si>
    <t>70.</t>
  </si>
  <si>
    <t>72.</t>
  </si>
  <si>
    <t>71.</t>
  </si>
  <si>
    <t>73.</t>
  </si>
  <si>
    <t>74.</t>
  </si>
  <si>
    <t>75.</t>
  </si>
  <si>
    <t>76.</t>
  </si>
  <si>
    <t>77.</t>
  </si>
  <si>
    <t>88.1</t>
  </si>
  <si>
    <t>22.4.</t>
  </si>
  <si>
    <t>23.</t>
  </si>
  <si>
    <t>23.3.</t>
  </si>
  <si>
    <t>26.2.</t>
  </si>
  <si>
    <t>27.</t>
  </si>
  <si>
    <t>27.1.</t>
  </si>
  <si>
    <t>12.8.</t>
  </si>
  <si>
    <t>Мероприятие  5.3.6.1 
Поведение анкетирования  граждан, получающих муниципальные услуги, в структурных  подразделениях и отраслевых органах  администрации  МР "Печора"</t>
  </si>
  <si>
    <t>Мероприятие 3.8.0.2.
Закупка товаров, работ и услуг для государственных (муниципальных) нужд</t>
  </si>
  <si>
    <t xml:space="preserve">Мероприятие 3.8.0.1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</si>
  <si>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Основное мероприятие 3.8.0. Осуществление государственных полномочий Республики Коми, предусмотренных пунктом 13 статьи 1, пунктом 14 статьи 1 Закона Республики Коми "О наделении органов местного самоуправления в Республике Коми отдельными государственными полномочиями Республики Коми"</t>
  </si>
  <si>
    <t>32.</t>
  </si>
  <si>
    <t>Основное мероприятие 3.8.2. Создание условий для функционирования муниципальных учреждений (организаций)</t>
  </si>
  <si>
    <t>Контрольное событие 2 
Размещение на официальном сайте администрации МР "Печора"  результатов  мониторинга качества финансового менеджмента главных распорядителей  средств бюджета МО МР "Печора"</t>
  </si>
  <si>
    <t>2026 год</t>
  </si>
  <si>
    <t>Основное мероприятие 2.2.2.                        
 Контроль за эффективным использованием имущества</t>
  </si>
  <si>
    <t>Рочева А.А. - начальник бюджетно-финансового отдела администрации МР "Печора"</t>
  </si>
  <si>
    <t>Буралкина С.И. - председатель Комитета по управлению муниципальной собственностью МР «Печора»</t>
  </si>
  <si>
    <t xml:space="preserve">Буралкина С.И. - председатель Комитета по управлению муниципальной собственностью МР «Печора»            </t>
  </si>
  <si>
    <t xml:space="preserve">Буралкина С.И. - председатель Комитета по управлению муниципальной собственностью МР «Печора»       </t>
  </si>
  <si>
    <t>Задача 1  «Популяризация возможностей информационного общества, обеспечение открытости информации о деятельности органов местного самоуправления, привлечение граждан к электронному взаимодействию»</t>
  </si>
  <si>
    <t>Задача 2  «Внедрение государственных и муниципальных информационных систем».</t>
  </si>
  <si>
    <t>Задача 3  «Создание условий для обеспечения предоставления государственных и муниципальных услуг на территории МО по принципу «одного окна», оказание муниципальных и государственных услуг (выполнение работ) многофункциональным центром»</t>
  </si>
  <si>
    <t>Задача 5 «Обеспечение информационной безопасности и лицензионной чистоты в используемых информационных системах»</t>
  </si>
  <si>
    <t>Задача 4  «Противодействие коррупции в сферах, где наиболее высоки коррупционные риски (отражение функциональной специфики органов местного самоуправления муниципального образования муниципального района «Печора», отраслевых (функциональных) органов администрации муниципального образования муниципального района «Печора»</t>
  </si>
  <si>
    <t xml:space="preserve">Мероприятие 2.2.1.4   Проведение кадастровых работ с последующим внесением в ЕГРН сведений в отношении  земельных участков из состава земель сельскохозяйственного назначения, государственная собственность на которые не разграничена </t>
  </si>
  <si>
    <t xml:space="preserve">Контрольное событие 41
Достигнуты плановые значения показателей (индикаторов)  подпрограммы </t>
  </si>
  <si>
    <r>
      <rPr>
        <b/>
        <i/>
        <sz val="10"/>
        <rFont val="Times New Roman"/>
        <family val="1"/>
        <charset val="204"/>
      </rPr>
      <t xml:space="preserve">Мероприятие 1.1.1.2. </t>
    </r>
    <r>
      <rPr>
        <sz val="10"/>
        <rFont val="Times New Roman"/>
        <family val="1"/>
        <charset val="204"/>
      </rPr>
      <t xml:space="preserve"> 
Актуализация нормативных правовых актов, регламентирующих и методологически обеспечивающих бюджетный процесс в МО МР «Печора» </t>
    </r>
  </si>
  <si>
    <r>
      <rPr>
        <i/>
        <sz val="10"/>
        <rFont val="Times New Roman"/>
        <family val="1"/>
        <charset val="204"/>
      </rPr>
      <t>Контрольное событие 1</t>
    </r>
    <r>
      <rPr>
        <sz val="10"/>
        <rFont val="Times New Roman"/>
        <family val="1"/>
        <charset val="204"/>
      </rPr>
      <t xml:space="preserve">
Внесены изменения и дополнения по мере необходимости 
 1) в Положение о бюджетном процессе в МО МР "Печора" (решение Совета МР "Печора" от 30.05.2019 № 6-35/386) ;  
2) в Порядок составления проекта бюджета МО МР "Печора" на очередной финансовый год и плановый период (постановление администрации МР "Печора" от 31.08.2018 г. № 974);
3) в Методику планирования бюджетных ассигнований бюджета МО МР "Печора" на очередной финансовый год и плановый период (приказ УФ МР "Печора" от 19.10.2020 № 136-п);
4) в Методические рекомендации по составлению обоснований бюджетных ассигнований на очередной финансовый год и плановый период (приказ УФ МР "Печора "от 08.08.2014 № 90-п);  
5) в Порядок формирования перечня и кодов целевых статей расходов бюджета, применяемых при формировании проекта бюджета МО МР "Печора" (приказ УФ МР "Печора" от 09.12.2015 г. № 144-п)                                 </t>
    </r>
  </si>
  <si>
    <r>
      <rPr>
        <b/>
        <i/>
        <sz val="10"/>
        <rFont val="Times New Roman"/>
        <family val="1"/>
        <charset val="204"/>
      </rPr>
      <t xml:space="preserve">Основное мероприятие 1.1.2. </t>
    </r>
    <r>
      <rPr>
        <b/>
        <sz val="10"/>
        <rFont val="Times New Roman"/>
        <family val="1"/>
        <charset val="204"/>
      </rPr>
      <t xml:space="preserve">                           Мониторинг  качества финансового менеджмента главных распорядителей средств бюджета МО МР «Печора»</t>
    </r>
  </si>
  <si>
    <r>
      <rPr>
        <b/>
        <i/>
        <sz val="10"/>
        <rFont val="Times New Roman"/>
        <family val="1"/>
        <charset val="204"/>
      </rPr>
      <t xml:space="preserve">Мероприятие 1.1.2.1. </t>
    </r>
    <r>
      <rPr>
        <sz val="10"/>
        <rFont val="Times New Roman"/>
        <family val="1"/>
        <charset val="204"/>
      </rPr>
      <t xml:space="preserve">
Сбор, проверка и обобщение данных поступающих от главных распорядителей средств  бюджета МО МР "Печора" за отчётный год </t>
    </r>
  </si>
  <si>
    <r>
      <rPr>
        <b/>
        <i/>
        <sz val="10"/>
        <rFont val="Times New Roman"/>
        <family val="1"/>
        <charset val="204"/>
      </rPr>
      <t>Мероприятие 1.1.2.2.</t>
    </r>
    <r>
      <rPr>
        <sz val="10"/>
        <rFont val="Times New Roman"/>
        <family val="1"/>
        <charset val="204"/>
      </rPr>
      <t xml:space="preserve">
Осуществление оценки качества финансового менеджмента главных распорядителей средств  бюджета МО МР "Печора" за отчетный год. </t>
    </r>
  </si>
  <si>
    <r>
      <rPr>
        <b/>
        <i/>
        <sz val="10"/>
        <rFont val="Times New Roman"/>
        <family val="1"/>
        <charset val="204"/>
      </rPr>
      <t>Мероприятие 4.3.1.2.</t>
    </r>
    <r>
      <rPr>
        <sz val="10"/>
        <rFont val="Times New Roman"/>
        <family val="1"/>
        <charset val="204"/>
      </rPr>
      <t xml:space="preserve">
Направление заявок на публикацию паспортов муниципальных услуг</t>
    </r>
  </si>
  <si>
    <r>
      <t xml:space="preserve">Мероприятие     4.4.2.1                                             </t>
    </r>
    <r>
      <rPr>
        <sz val="10"/>
        <rFont val="Times New Roman"/>
        <family val="1"/>
        <charset val="204"/>
      </rPr>
      <t xml:space="preserve"> Внедрение и сопровождение  сервисов и служб КСПД                          </t>
    </r>
  </si>
  <si>
    <r>
      <t xml:space="preserve">Мероприятие    4.4.3.1                                           </t>
    </r>
    <r>
      <rPr>
        <sz val="10"/>
        <rFont val="Times New Roman"/>
        <family val="1"/>
        <charset val="204"/>
      </rPr>
      <t>Поддержание работы сетевого оборудования для обеспечения интеграции</t>
    </r>
    <r>
      <rPr>
        <b/>
        <sz val="10"/>
        <rFont val="Times New Roman"/>
        <family val="1"/>
        <charset val="204"/>
      </rPr>
      <t xml:space="preserve">      </t>
    </r>
  </si>
  <si>
    <r>
      <t xml:space="preserve">Мероприятие        4.4.4.1                              </t>
    </r>
    <r>
      <rPr>
        <sz val="10"/>
        <rFont val="Times New Roman"/>
        <family val="1"/>
        <charset val="204"/>
      </rPr>
      <t>Объединение структурных подразделений администрации муниципального района "Печора" в единую КСПД</t>
    </r>
  </si>
  <si>
    <r>
      <rPr>
        <sz val="10"/>
        <rFont val="Times New Roman"/>
        <family val="1"/>
        <charset val="204"/>
      </rPr>
      <t xml:space="preserve">Мероприятие      4.4.5.1   </t>
    </r>
    <r>
      <rPr>
        <b/>
        <sz val="10"/>
        <rFont val="Times New Roman"/>
        <family val="1"/>
        <charset val="204"/>
      </rPr>
      <t xml:space="preserve">                            </t>
    </r>
    <r>
      <rPr>
        <sz val="10"/>
        <rFont val="Times New Roman"/>
        <family val="1"/>
        <charset val="204"/>
      </rPr>
      <t xml:space="preserve">                    Закупка оргтехники </t>
    </r>
  </si>
  <si>
    <r>
      <t xml:space="preserve">Мероприятие </t>
    </r>
    <r>
      <rPr>
        <sz val="10"/>
        <rFont val="Times New Roman"/>
        <family val="1"/>
        <charset val="204"/>
      </rPr>
      <t xml:space="preserve"> </t>
    </r>
    <r>
      <rPr>
        <b/>
        <sz val="10"/>
        <rFont val="Times New Roman"/>
        <family val="1"/>
        <charset val="204"/>
      </rPr>
      <t xml:space="preserve">4.5.1.1.    </t>
    </r>
    <r>
      <rPr>
        <sz val="10"/>
        <rFont val="Times New Roman"/>
        <family val="1"/>
        <charset val="204"/>
      </rPr>
      <t xml:space="preserve">                                                                Установка антивирусных программ</t>
    </r>
  </si>
  <si>
    <r>
      <t>Приведение муниципальных правовых актов МО МР «Печора»</t>
    </r>
    <r>
      <rPr>
        <i/>
        <sz val="10"/>
        <color theme="1"/>
        <rFont val="Times New Roman"/>
        <family val="1"/>
        <charset val="204"/>
      </rPr>
      <t xml:space="preserve"> </t>
    </r>
    <r>
      <rPr>
        <sz val="10"/>
        <color theme="1"/>
        <rFont val="Times New Roman"/>
        <family val="1"/>
        <charset val="204"/>
      </rPr>
      <t>по вопросам противодействия коррупции в соответствие с федеральным и (или) республиканским законодательством в сфере противодействия коррупции</t>
    </r>
  </si>
  <si>
    <r>
      <t>Приведение правовых актов подведомственных муниципальных учреждений,</t>
    </r>
    <r>
      <rPr>
        <b/>
        <sz val="10"/>
        <color theme="1"/>
        <rFont val="Times New Roman"/>
        <family val="1"/>
        <charset val="204"/>
      </rPr>
      <t xml:space="preserve"> </t>
    </r>
    <r>
      <rPr>
        <sz val="10"/>
        <color theme="1"/>
        <rFont val="Times New Roman"/>
        <family val="1"/>
        <charset val="204"/>
      </rPr>
      <t>муниципальных унитарных предприятий, организационно-методическое руководство, координацию и контроль за деятельностью которых осуществляют органы местного самоуправления МО МР «Печора», отраслевые (функциональные) органы администрации МО МР «Печора», имеющие статус отдельного юридического лица, в соответствие с федеральным и республиканским законодательством), по вопросам противодействия коррупции</t>
    </r>
  </si>
  <si>
    <t>Мероприятие 4.4.5.3                                               
Закупка программного обеспечения</t>
  </si>
  <si>
    <r>
      <t>З</t>
    </r>
    <r>
      <rPr>
        <b/>
        <sz val="12"/>
        <rFont val="Times New Roman"/>
        <family val="1"/>
        <charset val="204"/>
      </rPr>
      <t>адача 3  «Повышение эффективности оценки профессиональной служебной деятельности муниципальных служащих органов МСУ»</t>
    </r>
  </si>
  <si>
    <t>Мероприятие 2.3.1.1.                                            
 Расходы на выплаты персоналу в  целях обеспечения выполнения функций муниципальными органами</t>
  </si>
  <si>
    <t>Мероприятие 2.3.1.2.                                         
Закупка товаров, работ и услуг для муниципальных нужд</t>
  </si>
  <si>
    <t>Мероприятие 2.3.1.3.                                    
 Социальное обеспечение и иные выплаты населению</t>
  </si>
  <si>
    <t>Мероприятие 2.3.2.2.                                            
Прочая закупка товаров, работ и услуг для обеспечения муниципальных нужд</t>
  </si>
  <si>
    <t>Мероприятие 2.3.2.3.                                          
Уплата прочих налогов, сборов и  иных платежей</t>
  </si>
  <si>
    <t>Мероприятие 2.1.1.8 
Проведение кадастровых работ под ИЖС</t>
  </si>
  <si>
    <t xml:space="preserve">Кисель С.Н. - начальник отдела доходов и муниципального долга управления финансов МР "Печора",                 
  Лысакова О.И. - начальник бюджетного отдела управления финансов МР "Печора"  </t>
  </si>
  <si>
    <t xml:space="preserve"> Кисель С.Н. - начальник отдела доходов и муниципального долга управления финансов МР "Печора",              
  Лысакова О.И. - начальник бюджетного отдела  управления финансов МР "Печора"</t>
  </si>
  <si>
    <t xml:space="preserve"> Кисель С.Н. - начальник отдела доходов и муниципального долга управления финансов МР "Печора",                   
Лысакова О.И. - начальник бюджетного отдела  управления финансов МР "Печора"</t>
  </si>
  <si>
    <r>
      <rPr>
        <b/>
        <i/>
        <sz val="10"/>
        <rFont val="Times New Roman"/>
        <family val="1"/>
        <charset val="204"/>
      </rPr>
      <t xml:space="preserve">Мероприятие 1.1.1.1 </t>
    </r>
    <r>
      <rPr>
        <sz val="10"/>
        <rFont val="Times New Roman"/>
        <family val="1"/>
        <charset val="204"/>
      </rPr>
      <t xml:space="preserve">                               
Разработка и утверждение нормативных правовых актов, регламентирующих и методологически обеспечивающих бюджетный процесс в МО МР «Печора» </t>
    </r>
  </si>
  <si>
    <t>Подпрограмма 1 "Управление муниципальными финансами и муниципальным долгом"</t>
  </si>
  <si>
    <t>Мероприятие 2.3.2.1.   
Закупка товаров, работ, услуг для обеспечения государственных (муниципальных) нужд</t>
  </si>
  <si>
    <t>Основное мероприятие 3.7.7. 
Осуществление государственных полномочий Республики Коми, предусмотренных пунктом 4 статьи 1 закона Республики Коми " О наделении органов местного самоуправления в республике Коми отдельным государственными полномочиями Республики Коми"</t>
  </si>
  <si>
    <t>Мероприятие 3.7.9.3.
Разработка проекта концессионного соглашения</t>
  </si>
  <si>
    <t xml:space="preserve">Мероприятие 4.4.5.2 Текущий ремонт оргтехники, заправка картриджей, закупка комплектующих </t>
  </si>
  <si>
    <t>31.2.</t>
  </si>
  <si>
    <t>35.2.</t>
  </si>
  <si>
    <t>36.1.</t>
  </si>
  <si>
    <t>78.</t>
  </si>
  <si>
    <t>85.</t>
  </si>
  <si>
    <t>89.1</t>
  </si>
  <si>
    <t xml:space="preserve"> Кисель С.Н. - начальник отдела доходов и муниципального долга управления финансов МР "Печора",                   
 Лысакова О.И. - начальник бюджетного отдела управления финансов МР "Печора" </t>
  </si>
  <si>
    <t xml:space="preserve"> Кисель С.Н. - начальник отдела доходов и муниципального долга управления финансов МР "Печора",                 
  Лысакова О.И. - начальник бюджетного отдела управления финансов МР "Печора"  </t>
  </si>
  <si>
    <t>74.2</t>
  </si>
  <si>
    <t>86.2</t>
  </si>
  <si>
    <t xml:space="preserve">Мероприятие 2.1.1.1                                 
Организация технической инвентаризации и паспортизации объектов мун. собственности
</t>
  </si>
  <si>
    <t>12.9.</t>
  </si>
  <si>
    <t>Мероприятие 2.1.1.9.
Постановка на государственный учет земельных участков под МКД</t>
  </si>
  <si>
    <t>Мероприятие 3.7.2.3.                                          
Иные бюджетные ассигнования</t>
  </si>
  <si>
    <t xml:space="preserve">Контрольное событие 42
Достигнуты плановые значения показателей (индикаторов)  подпрограммы </t>
  </si>
  <si>
    <t xml:space="preserve">Мероприятие 4.2.5.1.                                       
Обучение работы в СЭДе сотрудников администрации, учреждений   </t>
  </si>
  <si>
    <t xml:space="preserve"> Мероприятие 4.2.5.2.                                    
 Получение электронно-цифровых подписей</t>
  </si>
  <si>
    <t>Мероприятие 4.2.6.1. 
Внедрение системы межведомственного электронного  взаимодействия при предоставлении государственных и муниципальных услуг</t>
  </si>
  <si>
    <r>
      <rPr>
        <b/>
        <i/>
        <sz val="10"/>
        <rFont val="Times New Roman"/>
        <family val="1"/>
        <charset val="204"/>
      </rPr>
      <t xml:space="preserve">Мероприятие 4.3.1.1. </t>
    </r>
    <r>
      <rPr>
        <sz val="10"/>
        <rFont val="Times New Roman"/>
        <family val="1"/>
        <charset val="204"/>
      </rPr>
      <t xml:space="preserve">                                   
Заполнение паспортов муниципальных услуг в информационной системе "Реестр государственных и муниципальных услуг" по мере утверждения административных регламентов</t>
    </r>
  </si>
  <si>
    <t>Мероприятие    4.3.2.1                                  
Техническое обеспечение предоставления государственных и муниципальных услуг в электронном виде</t>
  </si>
  <si>
    <r>
      <t xml:space="preserve">Мероприятие 4.3.5.1                           
</t>
    </r>
    <r>
      <rPr>
        <sz val="10"/>
        <rFont val="Times New Roman"/>
        <family val="1"/>
        <charset val="204"/>
      </rPr>
      <t xml:space="preserve">Создание проекта обеспечения объектов каналами связи,  позволяющими предоставлять государственные и муниципальные услуги                      </t>
    </r>
  </si>
  <si>
    <t>Основное мероприятие 4.5.6.
Поддержание работоспособности инфраструктуры связи, созданной в рамках реализации инвестиционных проектов, связанных с развитием инфраструктуры связи на территориях труднодоступных и малонаселенных пунктов в Республике Коми</t>
  </si>
  <si>
    <r>
      <t xml:space="preserve">Мероприятие        4.5.5.1                              
</t>
    </r>
    <r>
      <rPr>
        <sz val="10"/>
        <rFont val="Times New Roman"/>
        <family val="1"/>
        <charset val="204"/>
      </rPr>
      <t>Приведение муниципальных информационных систем в соответствие требованиям ГИС</t>
    </r>
  </si>
  <si>
    <t xml:space="preserve">Мероприятие 5.2.3.1. 
Проведение внутреннего мониторинга достоверности и полноты сведений о доходах, об имуществе и обязательствах имущественного характера, представляемых руководителями подведомственных учреждений. </t>
  </si>
  <si>
    <t>Мероприятие 5.2.4.1. 
Размещение сведений о доходах, расходах, об имуществе и обязательствах имущественного характера лиц, замещающих муниципальные должности, муниципальных служащих и членов их семей на официальных сайтах органов местного самоуправления МО МР «Печора» отраслевых (функциональных) органов администрации МО МР «Печора»  имеющих статус отдельного юридического лица (при их наличии), в установленные законодательством сроки</t>
  </si>
  <si>
    <t xml:space="preserve">Мероприятие  5.6.2.1.              
Организация и проведение семинаров с депутатами советов муниципальных образований сельских поселений, расположенных в границах МО МР «Печора», и муниципальными служащими муниципальных образований сельских поселений, расположенных в границах МО МР «Печора», по вопросам противодействия коррупции                                                                                                                                                                                                                                                                                                                 </t>
  </si>
  <si>
    <t>12.10.</t>
  </si>
  <si>
    <t>Мероприятие 3.1.2.1.
Организация обучения выпускников общеобразовательных организаций по направлению подготовки "Государственное и муниципальное управление"</t>
  </si>
  <si>
    <t>18.1.</t>
  </si>
  <si>
    <t xml:space="preserve">Контрольное событие 43
Достигнуты плановые значения показателей (индикаторов)  подпрограммы </t>
  </si>
  <si>
    <t xml:space="preserve">Контрольное событие 44
Достигнуты плановые значения показателей (индикаторов)  подпрограммы </t>
  </si>
  <si>
    <t>Контрольное событие 45
Осуществлена разработка проекта концессионного соглашения</t>
  </si>
  <si>
    <t>2027 год</t>
  </si>
  <si>
    <t>Мероприятие 2.2.1.1                                  
Передача муниципального имущества  в аренду, безвозмездное пользование, оперативное управление, хозяйственное ведение</t>
  </si>
  <si>
    <t>Основное мероприятие 3.1.2. 
Организация мероприятий по профессиональной подготовке кадров в системе муниципального управления</t>
  </si>
  <si>
    <t xml:space="preserve">Мероприятие 3.2.1.1.          
 Профессиональная переподготовка и повышение квалификации специалистов </t>
  </si>
  <si>
    <t xml:space="preserve">Мероприятие 1.1.5.1.
Организация и контроль за своевременным погашением муниципального долга
</t>
  </si>
  <si>
    <t xml:space="preserve">Мероприятие 1.1.5.2.
Осуществление расходов на обслуживание муниципального долга 
</t>
  </si>
  <si>
    <t xml:space="preserve">Контрольное событие 5 
Просроченные платежи по обслуживанию долговых обязательств  по состоянию на 01.07 отсутствуют
</t>
  </si>
  <si>
    <t>5.1.</t>
  </si>
  <si>
    <t>5.2.</t>
  </si>
  <si>
    <t>Рочева А. А. - начальник бюджетно-финансового отдела администрации МР "Печора"</t>
  </si>
  <si>
    <t>Рябикова Т Г. - начальник отдела бухгалтерского учета и отчетности управления финансов МР "Печора"</t>
  </si>
  <si>
    <t xml:space="preserve">Шутов О. И. - глава муниципального района - руководитель администрации </t>
  </si>
  <si>
    <t>Контрольное событие 6
Согласованы Бюджетной комиссией основные характеристики проекта бюджета МО МР «Печора» на очередной финансовый год и плановый период</t>
  </si>
  <si>
    <t>Контрольное событие 7
Доведены субъектам бюджетного планирования предельные объемы бюджетных ассигнований на очередной финансовый год и плановый период</t>
  </si>
  <si>
    <t>Контрольное событие 8
Проект решения совета МР "Печора" о бюджете на очередной финансовый год и плановый период подготовлен в соответствии с требованиями бюджетного законодательства</t>
  </si>
  <si>
    <r>
      <rPr>
        <sz val="10"/>
        <rFont val="Times New Roman"/>
        <family val="1"/>
        <charset val="204"/>
      </rPr>
      <t>Контрольное событие 9</t>
    </r>
    <r>
      <rPr>
        <b/>
        <sz val="10"/>
        <rFont val="Times New Roman"/>
        <family val="1"/>
        <charset val="204"/>
      </rPr>
      <t xml:space="preserve">
</t>
    </r>
    <r>
      <rPr>
        <sz val="10"/>
        <rFont val="Times New Roman"/>
        <family val="1"/>
        <charset val="204"/>
      </rPr>
      <t>Утверждение сводной бюджетной росписи  бюджета МО МР "Печора" на очередной финансовый год и плановый период  до начала финансового года</t>
    </r>
  </si>
  <si>
    <t>Контрольное событие 10
Расходные обязательства бюджета МО МР "Печора" исполнены в установленные сроки</t>
  </si>
  <si>
    <t xml:space="preserve"> Контрольное событие 11
Представлены отчеты об исполнении консолидированного бюджета МР "Печора" в Министерство финансов Республики Коми, в сроки установленные МФ РК</t>
  </si>
  <si>
    <t xml:space="preserve">Контрольное событие 12
Фактическое финансирование  расходов  бюджета МО МР «Печора», направленных на выравнивание бюджетной обеспеченности  муниципальных образований на территории МР "Печора", достигнуто планового значения, предусмотренного сводной бюджетной росписью 
</t>
  </si>
  <si>
    <t xml:space="preserve">Контрольное событие 13
Достигнуты плановые значения показателей (индикаторов)  подпрограммы </t>
  </si>
  <si>
    <t xml:space="preserve"> Контрольное событие 14
В срок составлены отчеты об исполнении плана мероприятий по реализации муниципальной программы</t>
  </si>
  <si>
    <t>Контрольное событие 15
Получение технической документации, постановка на кадастровый учет объектов недвижимости</t>
  </si>
  <si>
    <t>Контрольное событие 16
Постановка на кадастровый учет земельных участков</t>
  </si>
  <si>
    <t>Контрольное событие 17
Количество реализованного имущества</t>
  </si>
  <si>
    <t>Контрольное событие  18
Постановка на учет выявленного в течение года бесхозяйного имущества</t>
  </si>
  <si>
    <t>Контрольное событие 19
Ведение реестра муниципальной собственности</t>
  </si>
  <si>
    <t>Контрольное событие 20
Представление в Совет МР «Печора» отчета о выполнении прогнозного плана приватизации за предшествующий год</t>
  </si>
  <si>
    <t>Контрольное событие 21
Передача имущества в собственность поселений</t>
  </si>
  <si>
    <t xml:space="preserve">Контрольное событие 22     Проведены кадастровые работы под ИЖС                                 </t>
  </si>
  <si>
    <t xml:space="preserve">Контрольное событие 23
Поставлены на кадастровый учет земельные участки под МКД                              </t>
  </si>
  <si>
    <t>Контрольное событие 24
Рекультивирован земельный участок</t>
  </si>
  <si>
    <t xml:space="preserve">Контрольное событие 31
Достигнуты плановые значения показателей (индикаторов)  подпрограммы </t>
  </si>
  <si>
    <t xml:space="preserve">Контрольное событие 45
Достигнуты плановые значения показателей (индикаторов)  подпрограммы </t>
  </si>
  <si>
    <t>Бюджет МО ГП "Печора"</t>
  </si>
  <si>
    <t>Мероприятие 2.1.1.10.
Рекультивация земельного участка</t>
  </si>
  <si>
    <t xml:space="preserve">Задача 5 </t>
  </si>
  <si>
    <t>Основное мероприятие 3.5.1.</t>
  </si>
  <si>
    <t>Контрольное событие 35</t>
  </si>
  <si>
    <t>Контрольное событие 36</t>
  </si>
  <si>
    <t xml:space="preserve">Контрольное событие 37
</t>
  </si>
  <si>
    <t xml:space="preserve">Основное мероприятие 3.4.1.
</t>
  </si>
  <si>
    <t xml:space="preserve">Основное мероприятие 3.4.2. 
</t>
  </si>
  <si>
    <t xml:space="preserve">Задача 4. </t>
  </si>
  <si>
    <t>Мероприятие 3.9.1.1. 
Предоставление мер материального стимулирования в объеме государственной академической стипендии гражданам, которые поступили на целевое обучение в пределах квоты по программам среднего профессионального образования и заключили договор о целевом обучении</t>
  </si>
  <si>
    <t>Мероприятие 3.9.2.1. 
Предоставление мер материального стимулирования в объеме государственной академической стипендии гражданам, которые поступили на целевое обучение в пределах квоты по программам высшего образования и заключили договор о целевом обучении с указанными заказчиками.</t>
  </si>
  <si>
    <t>Задача 4 «Совершенствование организационных и правовых механизмов профессиональной и служебной деятельности муниципальных служащих»</t>
  </si>
  <si>
    <t>Задача 5 «Создание условий для реализации подпрограммы»</t>
  </si>
  <si>
    <t>Задача 6 «Обеспечение опубликования  информации, имеющей общественную значимость»</t>
  </si>
  <si>
    <t>Основное мероприятие 3.9.1.
Целевое обучение по программам среднего профессионального образования, в том числе оказание мер социальной поддержки</t>
  </si>
  <si>
    <t>Основное мероприятие 3.9.2. 
Целевое обучение по программам высшего образования, в том числе оказание мер социальной поддержки</t>
  </si>
  <si>
    <t>Привлечение молодых специалистов</t>
  </si>
  <si>
    <t xml:space="preserve">Шутов О.И. - Глава муниципального района "Печора"- руководитель администрации </t>
  </si>
  <si>
    <t>12.11.</t>
  </si>
  <si>
    <t>Межевание земельных участков под МКД</t>
  </si>
  <si>
    <t xml:space="preserve">Контрольное событие 26                                                 Достигнуты плановые значения показателей (индикаторов)  подпрограммы </t>
  </si>
  <si>
    <t xml:space="preserve">Контрольное событие 27                                                 Проведена оценка земельных участков при предоставлении их путем проведения аукционов </t>
  </si>
  <si>
    <t>Контрольное событие 28                                                  Постановка на кадастровый учет земельных участков из состава земель сельскохозяйственного назначения</t>
  </si>
  <si>
    <t>Контрольное событие 29
Составлен акт проверки использования муниципального имущества</t>
  </si>
  <si>
    <t>Контрольное событие 30
Представление отчета главе администрации МР "Печора" об оценке деятельности МУПов и ООО, доля муниципального района в уставном капитале составляет 100%</t>
  </si>
  <si>
    <t xml:space="preserve">Контрольное событие 32
Достигнуты плановые значения показателей (индикаторов)  подпрограммы </t>
  </si>
  <si>
    <t xml:space="preserve">Контрольное событие 33 
Достигнуты плановые значения показателей (индикаторов)  подпрограммы </t>
  </si>
  <si>
    <t>Контрольное событие 34
Количество обучающихся  выпускников общеобразовательных организаций по направлению подготовки "Государственное и муниципальное управление"</t>
  </si>
  <si>
    <t xml:space="preserve">Контрольное событие 35
Количество специалистов прошедших обучение </t>
  </si>
  <si>
    <t>Контрольное событие 36
Количество специалистов представивших отчеты о профессиональной служебной деятельности</t>
  </si>
  <si>
    <t>Контрольное событие 37
Осуществлена корректировка должностных инструкций  в соответствии с законодательством Республики Коми</t>
  </si>
  <si>
    <t xml:space="preserve">Контрольное событие 46
Достигнуты плановые значения показателей (индикаторов)  подпрограммы </t>
  </si>
  <si>
    <t xml:space="preserve">Контрольное событие 47     
Достигнуты плановые значения показателей (индикаторов)  подпрограммы </t>
  </si>
  <si>
    <t>Контрольное событие 48                                                   Предоставлены субсидии бюджетным, автономным учреждениям и иным некоммерческим организациям</t>
  </si>
  <si>
    <t>Контрольное событие 49
Предоставлены меры материального стимулирования в объеме государственной академической стипендии гражданам, которые поступили на целевое обучение в пределах квоты по программам среднего профессионального образования и заключили договор о целевом обучении</t>
  </si>
  <si>
    <t>Контрольное событие 50
Предоставлены меры материального стимулирования в объеме государственной академической стипендии гражданам, которые поступили на целевое обучение в пределах квоты по программам высшего образования и заключили договор о целевом обучении с указанными заказчиками.</t>
  </si>
  <si>
    <t xml:space="preserve">Контрольное событие 51
Увеличение посещаемости официального сайта администрации муниципального района "Печора"  </t>
  </si>
  <si>
    <t xml:space="preserve">Контрольное событие 52
Увеличение посещаемости официального портала администрации муниципального района "Печора"    </t>
  </si>
  <si>
    <t>Контрольное событие 53
Внедрение информационных систем</t>
  </si>
  <si>
    <t xml:space="preserve">Контрольное событие  54
Функционирование существующих автоматизированных информационных систем МО  </t>
  </si>
  <si>
    <t>Контрольное событие 55
Внедрение и использование в деятельности системы электронного документооборота (СЭД)</t>
  </si>
  <si>
    <t>Контрольное событие 56
Внедрена система межведомственного электронного взаимодействия</t>
  </si>
  <si>
    <t>Контрольное событие 57            
Размещение сведений в  информационной системе "Реестр государственных и муниципальных услуг"</t>
  </si>
  <si>
    <t xml:space="preserve">Контрольное событие  58
Обеспечение возможности для заявителей получения муниципальных услуг в электронном виде на Едином портале государственных и муниципальных услуг                        </t>
  </si>
  <si>
    <r>
      <rPr>
        <sz val="10"/>
        <rFont val="Times New Roman"/>
        <family val="1"/>
        <charset val="204"/>
      </rPr>
      <t>Контрольное событие  59</t>
    </r>
    <r>
      <rPr>
        <b/>
        <sz val="10"/>
        <rFont val="Times New Roman"/>
        <family val="1"/>
        <charset val="204"/>
      </rPr>
      <t xml:space="preserve">
</t>
    </r>
    <r>
      <rPr>
        <sz val="10"/>
        <rFont val="Times New Roman"/>
        <family val="1"/>
        <charset val="204"/>
      </rPr>
      <t xml:space="preserve">Создание проекта обеспечения объектов каналами связи,  позволяющими предоставлять государственные и муниципальные услуги                      </t>
    </r>
  </si>
  <si>
    <t>Контрольное событие 89
Своевременное  выявление нарушений законодательства о противодействии коррупции</t>
  </si>
  <si>
    <t>Контрольное событие 25
Проведено межевание земельных участков под  МКД</t>
  </si>
  <si>
    <t>Романова В.А. - Заместитель руководителя администрации МР "Печора"</t>
  </si>
  <si>
    <t>2028 год</t>
  </si>
  <si>
    <t>План мероприятий по реализации муниципальной программы  МО МР "Печора" "Развитие системы муниципального управления" на 2026-2028 годы</t>
  </si>
  <si>
    <t>Мероприятие 2.3.1.3.  
 Иные бюджетные ассигнования</t>
  </si>
  <si>
    <t>Фетисова О.И. - Заместитель руководителя администрации МР "Печора"</t>
  </si>
  <si>
    <t>Романова В.А. - заместитель руководителя администрации МР "Печора"</t>
  </si>
  <si>
    <t>Романова В.А. - Заместитель руководителя администрации МР "Печора" 
Фетисова О.И. - Заместитель руководителя администрации МР "Печора"</t>
  </si>
  <si>
    <t xml:space="preserve">Штаненко Е.В. - Начальник управления образования муниципального района "Печора" </t>
  </si>
  <si>
    <t xml:space="preserve">Контрольное событие  61
Поддержка работоспособности КСПД                            </t>
  </si>
  <si>
    <t>Контрольное событие  62
Интеграция с сетью передачи данных ОИВ РК и подведомственных учреждений</t>
  </si>
  <si>
    <t>Мероприятие 4.4.5.4.
Списание и утилизация основных средств  (оргтехника)</t>
  </si>
  <si>
    <t>Мероприятие 4.5.3.1                                        Актуализация систем защиты данных</t>
  </si>
  <si>
    <r>
      <t xml:space="preserve">Мероприятие  4.5.4.1                                      </t>
    </r>
    <r>
      <rPr>
        <sz val="10"/>
        <rFont val="Times New Roman"/>
        <family val="1"/>
        <charset val="204"/>
      </rPr>
      <t>Приобретение</t>
    </r>
    <r>
      <rPr>
        <b/>
        <sz val="10"/>
        <rFont val="Times New Roman"/>
        <family val="1"/>
        <charset val="204"/>
      </rPr>
      <t xml:space="preserve"> </t>
    </r>
    <r>
      <rPr>
        <sz val="10"/>
        <rFont val="Times New Roman"/>
        <family val="1"/>
        <charset val="204"/>
      </rPr>
      <t xml:space="preserve"> антивирусных программ  </t>
    </r>
  </si>
  <si>
    <t xml:space="preserve">Мероприятие 4.5.6.1. 
Обеспечение связью удаленных населенных пунктов </t>
  </si>
  <si>
    <r>
      <t xml:space="preserve">Мероприятие  4.5.2.1.                                    
</t>
    </r>
    <r>
      <rPr>
        <sz val="10"/>
        <rFont val="Times New Roman"/>
        <family val="1"/>
        <charset val="204"/>
      </rPr>
      <t>Установка антивируса и  использование прокси-сервера</t>
    </r>
  </si>
  <si>
    <t>Контрольное событие 88
Своевременное  выявление нарушений законодательства о противодействии коррупции</t>
  </si>
  <si>
    <t>Задача 7. Укомплектование квалифицированными кадрами учреждений муниципального района "Печора"</t>
  </si>
  <si>
    <t xml:space="preserve">Контрольное событие 60
Обеспечен доступ в сеть Интернет помещения муниципального архива </t>
  </si>
  <si>
    <r>
      <t xml:space="preserve">Мероприятие </t>
    </r>
    <r>
      <rPr>
        <sz val="10"/>
        <rFont val="Times New Roman"/>
        <family val="1"/>
        <charset val="204"/>
      </rPr>
      <t xml:space="preserve"> </t>
    </r>
    <r>
      <rPr>
        <b/>
        <sz val="10"/>
        <rFont val="Times New Roman"/>
        <family val="1"/>
        <charset val="204"/>
      </rPr>
      <t xml:space="preserve">  4.4.1.1.        </t>
    </r>
    <r>
      <rPr>
        <sz val="10"/>
        <rFont val="Times New Roman"/>
        <family val="1"/>
        <charset val="204"/>
      </rPr>
      <t xml:space="preserve">                                             Обеспечение доступа в сеть Интернет помещения муниципального архива           </t>
    </r>
  </si>
  <si>
    <t xml:space="preserve">Контрольное событие  63
Поддержание работоспособности КСПД                     </t>
  </si>
  <si>
    <r>
      <t>Контрольное событие 64</t>
    </r>
    <r>
      <rPr>
        <b/>
        <i/>
        <sz val="10"/>
        <rFont val="Times New Roman"/>
        <family val="1"/>
        <charset val="204"/>
      </rPr>
      <t xml:space="preserve">
</t>
    </r>
    <r>
      <rPr>
        <sz val="10"/>
        <rFont val="Times New Roman"/>
        <family val="1"/>
        <charset val="204"/>
      </rPr>
      <t xml:space="preserve">Поддержание рабочих мест в рабочем состоянии                       </t>
    </r>
  </si>
  <si>
    <r>
      <t>Контрольное событие 65</t>
    </r>
    <r>
      <rPr>
        <b/>
        <i/>
        <sz val="10"/>
        <rFont val="Times New Roman"/>
        <family val="1"/>
        <charset val="204"/>
      </rPr>
      <t xml:space="preserve">
</t>
    </r>
    <r>
      <rPr>
        <sz val="10"/>
        <rFont val="Times New Roman"/>
        <family val="1"/>
        <charset val="204"/>
      </rPr>
      <t xml:space="preserve">Осуществлена техническая защита оргтехники                </t>
    </r>
  </si>
  <si>
    <t>Контрольное событие   66                       
Закупка программного обеспечения</t>
  </si>
  <si>
    <t>Контрольное событие 67
Списаны и утилизированы основные средства (оргтехника)</t>
  </si>
  <si>
    <t xml:space="preserve">Контрольное событие 68
Функционирование антивирусной защиты                        </t>
  </si>
  <si>
    <r>
      <t>Контрольное событие 69</t>
    </r>
    <r>
      <rPr>
        <b/>
        <i/>
        <sz val="10"/>
        <rFont val="Times New Roman"/>
        <family val="1"/>
        <charset val="204"/>
      </rPr>
      <t xml:space="preserve">
</t>
    </r>
    <r>
      <rPr>
        <sz val="10"/>
        <rFont val="Times New Roman"/>
        <family val="1"/>
        <charset val="204"/>
      </rPr>
      <t xml:space="preserve">Безопасный доступ пользователей  в сеть интернет                     </t>
    </r>
  </si>
  <si>
    <t xml:space="preserve">Контрольное событие  70
Актуализирована система защиты данных                 </t>
  </si>
  <si>
    <t xml:space="preserve">Контрольное событие 71
Обеспечение информационной безопасности в КСПД                          </t>
  </si>
  <si>
    <t xml:space="preserve">Контрольное событие 72
Сертификация  муниципальных информационных систем                  </t>
  </si>
  <si>
    <t xml:space="preserve">Контрольное событие 73                            
Обеспечены связью удаленные населенные пункты </t>
  </si>
  <si>
    <t>Контрольное событие 74
 Участие в курсах повышения квалификации, семинарах по антикоррупционной тематике</t>
  </si>
  <si>
    <t>Контрольное событие 75
Количество мероприятий по пропаганде антикоррупционного поведения граждан</t>
  </si>
  <si>
    <t>Контрольное событие 76
количество вопросов на знание антикоррупционного законодательства</t>
  </si>
  <si>
    <t>Контрольное событие 77                                                                                                                                                                                                                                                                                                             Количество проведенных заседаний комиссии по противодействию коррупции</t>
  </si>
  <si>
    <t>Контрольное событие 78
функционирование телефонной линии "телефон доверия" в администрации МО МР "Печора"</t>
  </si>
  <si>
    <t>Контрольное событие 79
Количество прямых линий по вопросам противодействия коррупции в ОМСУ МО МР "Печора"</t>
  </si>
  <si>
    <t>Контрольное событие 80
Количество выявленных фактов коррупции в ОМСУ МО СР "Печора", отраслевых органах, муниципальных учреждениях и предприятиях</t>
  </si>
  <si>
    <t>Контрольное событие 81
Публикаций в СМИ о фактах проявления коррупции  в ОМСУ МО МР "Печора", отраслевых органах, муниципальных учреждений и предприятий, МО сельских поселений, находящихся на территории МО МР "Печора"</t>
  </si>
  <si>
    <t>Контрольное событие 82
Наличие актуализированных разделов  по противодействию коррупции официальных сайтов органов местного самоуправления МО МР «Печора», отраслевых (функциональных) органов администрации МО МР «Печора»</t>
  </si>
  <si>
    <t>Контрольное событие 83
Количество уведомлений, рассмотренных на заседаниях комиссии по соблюдению требований к служебному поведению муниципальных служащих и урегулированию конфликта интересов</t>
  </si>
  <si>
    <t>Контрольное событие 84
Размещение информации на официальном сайте администрации  МР «Печора»</t>
  </si>
  <si>
    <t>Контрольное событие 85
Оформление справок по результатам внутреннего мониторинг и приобщения их к личному делу</t>
  </si>
  <si>
    <t>Контрольное событие 86
Сведения о доходах, расходах, об имуществе и обязательствах имущественного характера лиц, замещающих муниципальные должности, муниципальных служащих, руководителей подведомственных муниципальных учреждений и членов их семей размещены на официальных сайтах органов местного самоуправления МО МР «Печора» отраслевых (функциональных) органов администрации МО МР «Печора»  имеющих статус отдельного юридического лица (при их наличии), в установленные законодательством сроки</t>
  </si>
  <si>
    <t>Контрольное событие 87
Количество заседаний комиссии по соблюдению требований к служебному поведению муниципальных служащих и урегулированию конфликта интересов</t>
  </si>
  <si>
    <t>Контрольное событие 90                                                                                                                                                                                                                                                                                                          Повышение правовой грамотности и уровня знаний по вопросам противодействия коррупции при прохождении муниципальной службы</t>
  </si>
  <si>
    <t>Контрольное событие 91                                                                                                                                                                                                                                                                                                            Соответствие  муниципальных правовых актов МО МР "Печора" по вопросам противодействия коррупции федеральному и республиканскому законодательству о противодействии коррупции</t>
  </si>
  <si>
    <t>Контрольное событие 92
Размещение информации на официальном сайте администрации  МР «Печора»</t>
  </si>
  <si>
    <t>Контрольное событие 93
Отсутствие условий коррупционных проявлений при предоставлении муниципальных услуг, при осуществлении функций муниципального контроля</t>
  </si>
  <si>
    <t>Контрольное событие 94
Повышение качества предоставления муниципальных услуг</t>
  </si>
  <si>
    <t>Контрольное событие 95
Принятие мер по предупреждению и устранению причин выявленных нарушений</t>
  </si>
  <si>
    <t xml:space="preserve">Контрольное событие 96
Отсутствие обоснованных жалоб на предоставление муниципальных услуг </t>
  </si>
  <si>
    <t>Контрольное событие 97
Отсутствие обоснованных жалоб на осуществление муниципального контроля</t>
  </si>
  <si>
    <t>Контрольное событие 98
Обеспечение доступа  к информации о деятельности органов местного самоуправления МО МР «Печора» отраслевых (функциональных) органов администрации МО МР «Печора», имеющих статус отдельного юридического лица</t>
  </si>
  <si>
    <t>Контрольное событие 99
Выработка единой политики  в сфере противодействии коррупции</t>
  </si>
  <si>
    <t>Контрольное событие 100
Своевременное принятие (актуализация принятых) муниципальных правовых актов органов местного самоуправления МО МР "Печора"</t>
  </si>
  <si>
    <t>Контрольное событие 101
Количество выявленных нарушений</t>
  </si>
  <si>
    <t>Контрольное событие  102
Экономия бюджетных средств при осуществлении закупок товаров, работ, услуг для муниципальных нужд МО МР «Печора»</t>
  </si>
  <si>
    <t>Контрольное событие 103
Экономия бюджетных средств при осуществлении закупок товаров, работ, услуг для муниципальных нужд МО МР «Печора»</t>
  </si>
  <si>
    <t>Контрольное событие  104
Реализация муниципальными учреждениями единой антикоррупционной политики</t>
  </si>
  <si>
    <t>Контрольное событие 105                                         Законное и эффективное проведение финансовых и хозяйственных операций</t>
  </si>
  <si>
    <t xml:space="preserve">Контрольное событие 106
Соответствие  муниципальных правовых актов сельских поселений, расположенных на территории МО МР "Печора" по вопросам противодействия коррупции федеральному и республиканскому законодательству о противодействии коррупции
</t>
  </si>
  <si>
    <t xml:space="preserve">Контрольное событие 107                                         Участие в   семинарах по вопросам противодействия коррупции  депутатов советов муниципальных образований сельских поселений, расположенных в границах МО МР «Печора», и муниципальных служащих муниципальных образований сельских поселений, расположенных в границах МО МР «Печора».
</t>
  </si>
  <si>
    <t xml:space="preserve">Контрольное событие 108                        Предоставление отчета по вопросам  соблюдения требований законодательства о противодействии коррупции администрациями сельских поселений, находящихся на территории МО МР "Печора"
</t>
  </si>
  <si>
    <t>"Приложение 
к постановлению администрации МР "Печора" 
от 29 декабря 2025   г. №  1871</t>
  </si>
  <si>
    <t xml:space="preserve">Шутов О.И. - Глава муниципального района "Печора" -  руководитель администрации МР "Печора" </t>
  </si>
  <si>
    <t xml:space="preserve">Шутов О. И. - глава муниципального района "Печора" - руководитель администрации                         </t>
  </si>
  <si>
    <t>Шутов О. И. - глава муниципального района "Печора" - руководитель администрации</t>
  </si>
  <si>
    <t xml:space="preserve">Шутов О. И. - глава муниципального района "Печора" - руководитель администрации    </t>
  </si>
  <si>
    <t xml:space="preserve">Угловская И.А.- Заместитель руководителя администрации МР "Печора" </t>
  </si>
  <si>
    <t xml:space="preserve">Лысакова О.И. - и.о.начальника управления финансов МР "Печора"                        </t>
  </si>
  <si>
    <t xml:space="preserve">Лысакова О.И. - и.о.начальника управления финансов МР "Печора"    </t>
  </si>
  <si>
    <t xml:space="preserve"> Кисель С.Н. - начальник отдела доходов и муниципального долга управления финансов МР "Печора",                   
Лысакова О.И. - начальник бюджетного отдела управления финансов МР "Печора"  </t>
  </si>
  <si>
    <t xml:space="preserve">Лысакова О.И. - и.о.начальника управления финансов МР "Печора" </t>
  </si>
  <si>
    <t xml:space="preserve">Яковлева Е.В - Зав. сектором финансово-бюджетного надзора управления финансов МР "Печора"    </t>
  </si>
  <si>
    <t xml:space="preserve">Лысакова О.И. - и.о.начальника управления финансов МР "Печора" ,
Рочева А.А. - начальник бюджетно-финансового отдела администрации МР "Печора"
</t>
  </si>
  <si>
    <t>Лысакова О.И. - и.о.начальника управления финансов МР "Печора"  ,      Рочева А.А. - начальник бюджетно-финансового отдела администрации МР "Печора"</t>
  </si>
  <si>
    <t>Лысакова О.И. - и.о.начальника управления финансов МР "Печора" ,     Рочева А.А. - начальник бюджетно-финансового отдела администрации МР "Печора"</t>
  </si>
  <si>
    <t>Лысакова О.И. - и.о.начальника управления финансов МР "Печора" ,    Рочева А.А. - начальник бюджетно-финансового отдела администрации МР "Печора"</t>
  </si>
  <si>
    <t>Лысакова О.И. - и.о.начальника управления финансов МР "Печора" ,
Рочева А.А. - начальник бюджетно-финансового отдела администрации МР "Печора"</t>
  </si>
  <si>
    <t xml:space="preserve">Чалкова В.А.- начальник отдела кадровой работы и муниципальной службы администрации муниципального района "Печора" </t>
  </si>
  <si>
    <t xml:space="preserve">Угловская И.А.- заместитель руководителя администрации МР "Печора" </t>
  </si>
  <si>
    <t xml:space="preserve">Угловская И.А.- заместитель руководителя администрации МР "Печора"  </t>
  </si>
  <si>
    <t xml:space="preserve">Романова В.А. - заместитель руководителя администрации МР "Печора",
Угловская И.А.- заместитель руководителя администрации МР "Печора"  
</t>
  </si>
  <si>
    <t>Бревнова Ж.В. - Начальник отдела пресс-службы и информационных технологий администрации МР  "Печора"</t>
  </si>
  <si>
    <t xml:space="preserve">Чалкова В.А.- начальник отдела кадровой работы и муниципальной службы администрации муниципального района "Печора" ,
Штаненко Е.В.- Начальник управления образования МР "Печора" </t>
  </si>
  <si>
    <t xml:space="preserve">Чалкова В.А.- начальник отдела кадровой работы и муниципальной службы администрации муниципального района "Печора" ,
Штаненко Е.В. - Начальник управления образования муниципального района "Печора" </t>
  </si>
  <si>
    <t>Чалкова В.А.- начальник отдела кадровой работы и муниципальной службы администрации муниципального района "Печора" ,
Руководители отраслевых органов МР "Печора"</t>
  </si>
  <si>
    <t xml:space="preserve">Чалкова В.А.- начальник отдела кадровой работы и муниципальной службы администрации муниципального района "Печора"  ,
Штаненко Е.В.- Начальник управления образования МР "Печора" </t>
  </si>
  <si>
    <t xml:space="preserve">Чалкова В.А.- начальник отдела кадровой работы и муниципальной службы администрации муниципального района "Печора" ,
Начальник управления образования муниципального района "Печора" </t>
  </si>
  <si>
    <t>Собянина А.М.. - начальник  отдела экономики, прогнозирования и сельского хозяйства администрации МР "Печора"                                                                                                                                                      Филиппова Н.Г. -  заведующий сектором осуществления муниципального контроля администрации муниципального района "Печора"</t>
  </si>
  <si>
    <t xml:space="preserve">Собянина А.М.. - начальник  отдела экономики, прогнозирования и сельского хозяйства администрации МР "Печора"           </t>
  </si>
  <si>
    <t>Бревнова Ж.В. - Начальник отдела пресс-службы и информационных технологий администрации МР  "Печора",  
 Собянина А.М. - начальник отдела  экономики, прогнозирования и сельского хозяйства  МР "Печора"</t>
  </si>
  <si>
    <t>Собянина А.М. - начальник отдела  экономики, прогнозирования и сельского хозяйства  МР "Печора"</t>
  </si>
  <si>
    <t>Собянина А.М.. - начальник  отдела экономики, прогнозирования и сельского хозяйства администрации МР "Печора",                                                                                                                                     Филиппова Н.Г. -  заведующий сектором осуществления муниципального контроля администрации муниципального района "Печора"</t>
  </si>
  <si>
    <t>Поведишникова В.В. - Председатель Контрольно-счетной комиссии МР "Печора",                                                                 Угловская И. А. - начальник управления финансов МР "Печора"</t>
  </si>
  <si>
    <t>Медведская Е.А. -  Заведующий сектором муниципальных закупок и договорной работы</t>
  </si>
  <si>
    <t xml:space="preserve">Чалкова В.А.- начальник отдела кадровой работы и муниципальной службы администрации муниципального района "Печора",                                                                                                                                                                                                                                                                           Штаненко Е.В. - начальник управления образования МР "Печора" ,                                                                                                                                                                                                                                                                                      Потапова К.К. - Начальник управления культуры и туризма МР "Печора"   </t>
  </si>
  <si>
    <t>38.1.</t>
  </si>
  <si>
    <t>38.2</t>
  </si>
  <si>
    <t>39.2.</t>
  </si>
  <si>
    <t>40.1</t>
  </si>
  <si>
    <t>41.1.</t>
  </si>
  <si>
    <t>41.2.</t>
  </si>
  <si>
    <t>43.1</t>
  </si>
  <si>
    <t>48.2</t>
  </si>
  <si>
    <t>48.3</t>
  </si>
  <si>
    <t>48.4</t>
  </si>
  <si>
    <t>52.</t>
  </si>
  <si>
    <t>55.2</t>
  </si>
  <si>
    <t>55.3</t>
  </si>
  <si>
    <t>56.3.</t>
  </si>
  <si>
    <t>62.2</t>
  </si>
  <si>
    <t>64.2</t>
  </si>
  <si>
    <t>67.9.</t>
  </si>
  <si>
    <t>68.</t>
  </si>
  <si>
    <t>73.2</t>
  </si>
  <si>
    <t>80.2</t>
  </si>
  <si>
    <t>80.3</t>
  </si>
  <si>
    <t>82.</t>
  </si>
  <si>
    <t>84.</t>
  </si>
  <si>
    <t>85.2</t>
  </si>
  <si>
    <t>87.</t>
  </si>
  <si>
    <t>Бревнова Ж.В. - Начальник отдела пресс-службы и информационных технологий администрации МР  "Печора" (Директор МАУ "Печорское время")</t>
  </si>
  <si>
    <t xml:space="preserve">Штаненко Е.В. - начальник управления образования МР "Печора"                                                                                                                                                                                                                                                                                    </t>
  </si>
  <si>
    <t xml:space="preserve">Штаненко Е.В. - начальник управления образования МР "Печора"                                                                                                                                                                                                                                                                                 </t>
  </si>
  <si>
    <t xml:space="preserve">Основное мероприятие 4.2.3.
Сопровождение и модернизация существующих автоматизированных информационных систем МО
</t>
  </si>
  <si>
    <t xml:space="preserve">Основное мероприятие 4.2.4.
Масштабное внедрение и использование в деятельности системы электронного документооборота (СЭД).
</t>
  </si>
  <si>
    <t xml:space="preserve">Основное мероприятие 4.2.5.
Внедрение системы межведомственного электронного  взаимодействия при предоставлении государственных и муниципальных услуг
</t>
  </si>
  <si>
    <t>Лысакова .И. - И.о. начальника управления финансов МР «Печора»                                                                                                                                                                                                                                                                                              Поведишникова В.В. - Председатель Контрольно-счетной комиссии МР "Печора"</t>
  </si>
  <si>
    <t>Приложение 
к постановлению администрации МР "Печора" 
от  16  апреля  2026   г. № 477</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</si>
</sst>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d/m;@"/>
    <numFmt numFmtId="165" formatCode="#,##0.0"/>
    <numFmt numFmtId="166" formatCode="000000"/>
    <numFmt numFmtId="167" formatCode="0.0"/>
  </numFmts>
  <fonts count="23" x14ac:knownFonts="1">
    <font>
      <sz val="11"/>
      <color theme="1"/>
      <name val="Calibri"/>
      <family val="2"/>
      <charset val="204"/>
      <scheme val="minor"/>
    </font>
    <font>
      <sz val="10"/>
      <name val="Arial Cyr"/>
      <charset val="204"/>
    </font>
    <font>
      <sz val="12"/>
      <name val="Times New Roman"/>
      <family val="1"/>
      <charset val="204"/>
    </font>
    <font>
      <b/>
      <sz val="12"/>
      <name val="Times New Roman"/>
      <family val="1"/>
      <charset val="204"/>
    </font>
    <font>
      <sz val="14"/>
      <name val="Times New Roman"/>
      <family val="1"/>
      <charset val="204"/>
    </font>
    <font>
      <b/>
      <sz val="14"/>
      <name val="Times New Roman"/>
      <family val="1"/>
      <charset val="204"/>
    </font>
    <font>
      <sz val="10"/>
      <color theme="1"/>
      <name val="Times New Roman"/>
      <family val="1"/>
      <charset val="204"/>
    </font>
    <font>
      <b/>
      <sz val="12"/>
      <color theme="1"/>
      <name val="Times New Roman"/>
      <family val="1"/>
      <charset val="204"/>
    </font>
    <font>
      <sz val="10"/>
      <color theme="1"/>
      <name val="Calibri"/>
      <family val="2"/>
      <charset val="204"/>
      <scheme val="minor"/>
    </font>
    <font>
      <sz val="10"/>
      <name val="Times New Roman"/>
      <family val="1"/>
      <charset val="204"/>
    </font>
    <font>
      <b/>
      <sz val="10"/>
      <name val="Times New Roman"/>
      <family val="1"/>
      <charset val="204"/>
    </font>
    <font>
      <b/>
      <i/>
      <sz val="10"/>
      <name val="Times New Roman"/>
      <family val="1"/>
      <charset val="204"/>
    </font>
    <font>
      <i/>
      <sz val="10"/>
      <name val="Times New Roman"/>
      <family val="1"/>
      <charset val="204"/>
    </font>
    <font>
      <i/>
      <sz val="10"/>
      <color theme="1"/>
      <name val="Times New Roman"/>
      <family val="1"/>
      <charset val="204"/>
    </font>
    <font>
      <b/>
      <sz val="10"/>
      <color theme="1"/>
      <name val="Times New Roman"/>
      <family val="1"/>
      <charset val="204"/>
    </font>
    <font>
      <sz val="10"/>
      <color rgb="FFFF0000"/>
      <name val="Times New Roman"/>
      <family val="1"/>
      <charset val="204"/>
    </font>
    <font>
      <b/>
      <sz val="10"/>
      <color rgb="FFFF0000"/>
      <name val="Times New Roman"/>
      <family val="1"/>
      <charset val="204"/>
    </font>
    <font>
      <sz val="10"/>
      <name val="Calibri"/>
      <family val="2"/>
      <charset val="204"/>
      <scheme val="minor"/>
    </font>
    <font>
      <b/>
      <sz val="11"/>
      <color theme="1"/>
      <name val="Calibri"/>
      <family val="2"/>
      <charset val="204"/>
      <scheme val="minor"/>
    </font>
    <font>
      <sz val="11"/>
      <color theme="1"/>
      <name val="Times New Roman"/>
      <family val="1"/>
      <charset val="204"/>
    </font>
    <font>
      <b/>
      <sz val="10"/>
      <color theme="1"/>
      <name val="Calibri"/>
      <family val="2"/>
      <charset val="204"/>
      <scheme val="minor"/>
    </font>
    <font>
      <sz val="12"/>
      <color rgb="FFFF0000"/>
      <name val="Times New Roman"/>
      <family val="1"/>
      <charset val="204"/>
    </font>
    <font>
      <b/>
      <sz val="12"/>
      <color rgb="FFFF0000"/>
      <name val="Times New Roman"/>
      <family val="1"/>
      <charset val="204"/>
    </font>
  </fonts>
  <fills count="5">
    <fill>
      <patternFill patternType="none"/>
    </fill>
    <fill>
      <patternFill patternType="gray125"/>
    </fill>
    <fill>
      <patternFill patternType="solid">
        <fgColor rgb="FFFFC000"/>
        <bgColor indexed="64"/>
      </patternFill>
    </fill>
    <fill>
      <patternFill patternType="solid">
        <fgColor theme="0"/>
        <bgColor indexed="64"/>
      </patternFill>
    </fill>
    <fill>
      <patternFill patternType="solid">
        <fgColor rgb="FFFFFF00"/>
        <bgColor indexed="64"/>
      </patternFill>
    </fill>
  </fills>
  <borders count="15">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rgb="FF000000"/>
      </right>
      <top style="thin">
        <color indexed="64"/>
      </top>
      <bottom style="thin">
        <color indexed="64"/>
      </bottom>
      <diagonal/>
    </border>
  </borders>
  <cellStyleXfs count="2">
    <xf numFmtId="0" fontId="0" fillId="0" borderId="0"/>
    <xf numFmtId="0" fontId="1" fillId="0" borderId="0"/>
  </cellStyleXfs>
  <cellXfs count="427">
    <xf numFmtId="0" fontId="0" fillId="0" borderId="0" xfId="0"/>
    <xf numFmtId="0" fontId="3" fillId="0" borderId="0" xfId="0" applyFont="1" applyFill="1" applyAlignment="1">
      <alignment horizontal="left" vertical="top"/>
    </xf>
    <xf numFmtId="0" fontId="2" fillId="0" borderId="0" xfId="0" applyFont="1" applyFill="1" applyAlignment="1">
      <alignment horizontal="left" vertical="top"/>
    </xf>
    <xf numFmtId="0" fontId="2" fillId="0" borderId="5" xfId="0" applyFont="1" applyFill="1" applyBorder="1" applyAlignment="1">
      <alignment horizontal="left" vertical="top" wrapText="1"/>
    </xf>
    <xf numFmtId="0" fontId="2" fillId="0" borderId="5" xfId="0" applyFont="1" applyFill="1" applyBorder="1" applyAlignment="1">
      <alignment horizontal="left" vertical="top"/>
    </xf>
    <xf numFmtId="0" fontId="2" fillId="2" borderId="0" xfId="0" applyFont="1" applyFill="1" applyAlignment="1">
      <alignment horizontal="left" vertical="top"/>
    </xf>
    <xf numFmtId="0" fontId="2" fillId="0" borderId="5" xfId="0" applyFont="1" applyFill="1" applyBorder="1" applyAlignment="1">
      <alignment horizontal="left" vertical="center"/>
    </xf>
    <xf numFmtId="0" fontId="2" fillId="0" borderId="0" xfId="0" applyFont="1" applyFill="1" applyAlignment="1">
      <alignment horizontal="center" vertical="top" wrapText="1"/>
    </xf>
    <xf numFmtId="0" fontId="2" fillId="0" borderId="0" xfId="0" applyFont="1" applyFill="1" applyAlignment="1">
      <alignment horizontal="center" vertical="top"/>
    </xf>
    <xf numFmtId="0" fontId="2" fillId="0" borderId="5" xfId="0" applyFont="1" applyFill="1" applyBorder="1" applyAlignment="1">
      <alignment horizontal="left" vertical="center" wrapText="1"/>
    </xf>
    <xf numFmtId="0" fontId="2" fillId="2" borderId="5" xfId="0" applyFont="1" applyFill="1" applyBorder="1" applyAlignment="1">
      <alignment horizontal="left" vertical="center" wrapText="1"/>
    </xf>
    <xf numFmtId="0" fontId="2" fillId="0" borderId="5" xfId="0" applyFont="1" applyFill="1" applyBorder="1" applyAlignment="1">
      <alignment horizontal="center" vertical="top"/>
    </xf>
    <xf numFmtId="0" fontId="2" fillId="2" borderId="5" xfId="0" applyFont="1" applyFill="1" applyBorder="1" applyAlignment="1">
      <alignment horizontal="left" vertical="center"/>
    </xf>
    <xf numFmtId="0" fontId="3" fillId="2" borderId="5" xfId="0" applyFont="1" applyFill="1" applyBorder="1" applyAlignment="1">
      <alignment horizontal="left" vertical="center" wrapText="1"/>
    </xf>
    <xf numFmtId="0" fontId="2" fillId="0" borderId="0" xfId="0" applyFont="1" applyFill="1" applyBorder="1" applyAlignment="1">
      <alignment horizontal="left" vertical="top"/>
    </xf>
    <xf numFmtId="0" fontId="2" fillId="0" borderId="0" xfId="0" applyFont="1" applyFill="1" applyAlignment="1">
      <alignment horizontal="left" vertical="top" wrapText="1"/>
    </xf>
    <xf numFmtId="0" fontId="2" fillId="2" borderId="0" xfId="0" applyFont="1" applyFill="1" applyAlignment="1">
      <alignment horizontal="center" vertical="top" wrapText="1"/>
    </xf>
    <xf numFmtId="0" fontId="2" fillId="2" borderId="0" xfId="0" applyFont="1" applyFill="1" applyAlignment="1">
      <alignment horizontal="center" vertical="top"/>
    </xf>
    <xf numFmtId="0" fontId="2" fillId="4" borderId="0" xfId="0" applyFont="1" applyFill="1" applyAlignment="1">
      <alignment horizontal="left" vertical="top"/>
    </xf>
    <xf numFmtId="0" fontId="2" fillId="2" borderId="5" xfId="0" applyFont="1" applyFill="1" applyBorder="1" applyAlignment="1">
      <alignment horizontal="left" vertical="top" wrapText="1"/>
    </xf>
    <xf numFmtId="0" fontId="2" fillId="2" borderId="5" xfId="0" applyFont="1" applyFill="1" applyBorder="1" applyAlignment="1">
      <alignment horizontal="left" vertical="top"/>
    </xf>
    <xf numFmtId="0" fontId="6" fillId="0" borderId="7" xfId="0" applyFont="1" applyBorder="1" applyAlignment="1">
      <alignment horizontal="center" vertical="center" wrapText="1"/>
    </xf>
    <xf numFmtId="0" fontId="8" fillId="0" borderId="5" xfId="0" applyFont="1" applyBorder="1" applyAlignment="1">
      <alignment horizontal="center" vertical="center" wrapText="1"/>
    </xf>
    <xf numFmtId="0" fontId="3" fillId="0" borderId="0" xfId="0" applyFont="1" applyFill="1" applyBorder="1" applyAlignment="1">
      <alignment vertical="center" wrapText="1"/>
    </xf>
    <xf numFmtId="165" fontId="2" fillId="2" borderId="0" xfId="0" applyNumberFormat="1" applyFont="1" applyFill="1" applyAlignment="1">
      <alignment horizontal="left" vertical="top"/>
    </xf>
    <xf numFmtId="0" fontId="9" fillId="0" borderId="0" xfId="0" applyFont="1" applyFill="1" applyAlignment="1">
      <alignment horizontal="center" vertical="center"/>
    </xf>
    <xf numFmtId="0" fontId="9" fillId="0" borderId="0" xfId="0" applyFont="1" applyFill="1" applyAlignment="1">
      <alignment horizontal="left" vertical="top"/>
    </xf>
    <xf numFmtId="0" fontId="9" fillId="0" borderId="0" xfId="0" applyFont="1" applyFill="1" applyBorder="1" applyAlignment="1">
      <alignment horizontal="left" vertical="top"/>
    </xf>
    <xf numFmtId="0" fontId="9" fillId="0" borderId="0" xfId="0" applyFont="1" applyFill="1" applyAlignment="1">
      <alignment horizontal="center" vertical="center" wrapText="1"/>
    </xf>
    <xf numFmtId="0" fontId="9" fillId="0" borderId="0" xfId="0" applyFont="1" applyFill="1" applyAlignment="1">
      <alignment horizontal="left" vertical="top" wrapText="1"/>
    </xf>
    <xf numFmtId="0" fontId="9" fillId="0" borderId="5" xfId="0" applyFont="1" applyFill="1" applyBorder="1" applyAlignment="1">
      <alignment horizontal="center" vertical="center" textRotation="90" wrapText="1"/>
    </xf>
    <xf numFmtId="0" fontId="9" fillId="0" borderId="5" xfId="0" applyFont="1" applyFill="1" applyBorder="1" applyAlignment="1">
      <alignment horizontal="center" vertical="top" wrapText="1"/>
    </xf>
    <xf numFmtId="0" fontId="9" fillId="0" borderId="5" xfId="0" applyFont="1" applyFill="1" applyBorder="1" applyAlignment="1">
      <alignment horizontal="center" vertical="center"/>
    </xf>
    <xf numFmtId="0" fontId="9" fillId="0" borderId="5" xfId="0" applyFont="1" applyFill="1" applyBorder="1" applyAlignment="1">
      <alignment horizontal="center" vertical="top"/>
    </xf>
    <xf numFmtId="0" fontId="9" fillId="0" borderId="0" xfId="0" applyFont="1" applyFill="1" applyAlignment="1">
      <alignment horizontal="center" vertical="top" wrapText="1"/>
    </xf>
    <xf numFmtId="0" fontId="9" fillId="0" borderId="0" xfId="0" applyFont="1" applyFill="1" applyAlignment="1">
      <alignment horizontal="center" vertical="top"/>
    </xf>
    <xf numFmtId="49" fontId="10" fillId="0" borderId="5" xfId="0" applyNumberFormat="1" applyFont="1" applyFill="1" applyBorder="1" applyAlignment="1">
      <alignment horizontal="center" vertical="top" wrapText="1"/>
    </xf>
    <xf numFmtId="0" fontId="10" fillId="0" borderId="5" xfId="0" applyFont="1" applyFill="1" applyBorder="1" applyAlignment="1">
      <alignment horizontal="left" vertical="top" wrapText="1"/>
    </xf>
    <xf numFmtId="14" fontId="10" fillId="0" borderId="5" xfId="0" applyNumberFormat="1" applyFont="1" applyFill="1" applyBorder="1" applyAlignment="1">
      <alignment horizontal="center" vertical="center" wrapText="1"/>
    </xf>
    <xf numFmtId="14" fontId="10" fillId="0" borderId="3" xfId="0" applyNumberFormat="1"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0" xfId="0" applyFont="1" applyFill="1" applyAlignment="1">
      <alignment horizontal="center" vertical="top" wrapText="1"/>
    </xf>
    <xf numFmtId="0" fontId="10" fillId="0" borderId="0" xfId="0" applyFont="1" applyFill="1" applyAlignment="1">
      <alignment horizontal="center" vertical="top"/>
    </xf>
    <xf numFmtId="49" fontId="9" fillId="0" borderId="5" xfId="0" applyNumberFormat="1" applyFont="1" applyFill="1" applyBorder="1" applyAlignment="1">
      <alignment horizontal="center" vertical="top" wrapText="1"/>
    </xf>
    <xf numFmtId="0" fontId="9" fillId="0" borderId="5" xfId="0" applyFont="1" applyFill="1" applyBorder="1" applyAlignment="1">
      <alignment horizontal="left" vertical="top" wrapText="1"/>
    </xf>
    <xf numFmtId="14" fontId="9" fillId="0" borderId="5" xfId="0" applyNumberFormat="1" applyFont="1" applyFill="1" applyBorder="1" applyAlignment="1">
      <alignment horizontal="center" vertical="center" wrapText="1"/>
    </xf>
    <xf numFmtId="14" fontId="9" fillId="0" borderId="3" xfId="0" applyNumberFormat="1" applyFont="1" applyFill="1" applyBorder="1" applyAlignment="1">
      <alignment horizontal="center" vertical="center" wrapText="1"/>
    </xf>
    <xf numFmtId="0" fontId="9" fillId="0" borderId="5" xfId="0" applyFont="1" applyFill="1" applyBorder="1" applyAlignment="1">
      <alignment horizontal="center" vertical="center" wrapText="1"/>
    </xf>
    <xf numFmtId="49" fontId="9" fillId="0" borderId="4" xfId="0" applyNumberFormat="1" applyFont="1" applyFill="1" applyBorder="1" applyAlignment="1">
      <alignment horizontal="center" vertical="top" wrapText="1"/>
    </xf>
    <xf numFmtId="14" fontId="10" fillId="0" borderId="5" xfId="0" applyNumberFormat="1" applyFont="1" applyBorder="1" applyAlignment="1">
      <alignment horizontal="center" vertical="center" wrapText="1"/>
    </xf>
    <xf numFmtId="14" fontId="10" fillId="0" borderId="3" xfId="0" applyNumberFormat="1" applyFont="1" applyBorder="1" applyAlignment="1">
      <alignment horizontal="center" vertical="center" wrapText="1"/>
    </xf>
    <xf numFmtId="0" fontId="10" fillId="0" borderId="5" xfId="0" applyFont="1" applyFill="1" applyBorder="1" applyAlignment="1">
      <alignment horizontal="center" vertical="center"/>
    </xf>
    <xf numFmtId="0" fontId="9" fillId="0" borderId="5" xfId="0" applyFont="1" applyBorder="1" applyAlignment="1">
      <alignment horizontal="center" vertical="top" wrapText="1"/>
    </xf>
    <xf numFmtId="14" fontId="9" fillId="0" borderId="5" xfId="0" applyNumberFormat="1" applyFont="1" applyBorder="1" applyAlignment="1">
      <alignment horizontal="center" vertical="center" wrapText="1"/>
    </xf>
    <xf numFmtId="14" fontId="9" fillId="0" borderId="3" xfId="0" applyNumberFormat="1" applyFont="1" applyBorder="1" applyAlignment="1">
      <alignment horizontal="center" vertical="center" wrapText="1"/>
    </xf>
    <xf numFmtId="49" fontId="9" fillId="0" borderId="5" xfId="0" applyNumberFormat="1" applyFont="1" applyFill="1" applyBorder="1" applyAlignment="1">
      <alignment horizontal="center" vertical="top"/>
    </xf>
    <xf numFmtId="49" fontId="10" fillId="0" borderId="5" xfId="0" applyNumberFormat="1" applyFont="1" applyFill="1" applyBorder="1" applyAlignment="1">
      <alignment horizontal="center" vertical="top"/>
    </xf>
    <xf numFmtId="49" fontId="9" fillId="0" borderId="4" xfId="0" applyNumberFormat="1" applyFont="1" applyFill="1" applyBorder="1" applyAlignment="1">
      <alignment horizontal="center" vertical="top"/>
    </xf>
    <xf numFmtId="0" fontId="10" fillId="0" borderId="5" xfId="0" applyFont="1" applyFill="1" applyBorder="1" applyAlignment="1">
      <alignment horizontal="center" vertical="top" wrapText="1"/>
    </xf>
    <xf numFmtId="0" fontId="9" fillId="0" borderId="4" xfId="0" applyFont="1" applyFill="1" applyBorder="1" applyAlignment="1">
      <alignment horizontal="center" vertical="top" wrapText="1"/>
    </xf>
    <xf numFmtId="0" fontId="9" fillId="0" borderId="6" xfId="0" applyFont="1" applyFill="1" applyBorder="1" applyAlignment="1">
      <alignment horizontal="center" vertical="top"/>
    </xf>
    <xf numFmtId="0" fontId="10" fillId="0" borderId="4" xfId="0" applyFont="1" applyFill="1" applyBorder="1" applyAlignment="1">
      <alignment horizontal="center" vertical="top" wrapText="1"/>
    </xf>
    <xf numFmtId="165" fontId="10" fillId="0" borderId="0" xfId="0" applyNumberFormat="1" applyFont="1" applyFill="1" applyAlignment="1">
      <alignment horizontal="center" vertical="top" wrapText="1"/>
    </xf>
    <xf numFmtId="165" fontId="10" fillId="0" borderId="0" xfId="0" applyNumberFormat="1" applyFont="1" applyFill="1" applyAlignment="1">
      <alignment horizontal="center" vertical="top"/>
    </xf>
    <xf numFmtId="0" fontId="10" fillId="0" borderId="5" xfId="0" applyFont="1" applyFill="1" applyBorder="1" applyAlignment="1">
      <alignment horizontal="left" vertical="center"/>
    </xf>
    <xf numFmtId="0" fontId="10" fillId="0" borderId="4" xfId="0" applyFont="1" applyFill="1" applyBorder="1" applyAlignment="1">
      <alignment horizontal="left" vertical="center"/>
    </xf>
    <xf numFmtId="0" fontId="10" fillId="0" borderId="5" xfId="0" applyFont="1" applyFill="1" applyBorder="1" applyAlignment="1">
      <alignment horizontal="left" vertical="center" wrapText="1"/>
    </xf>
    <xf numFmtId="0" fontId="9" fillId="0" borderId="5" xfId="0" applyFont="1" applyFill="1" applyBorder="1" applyAlignment="1">
      <alignment horizontal="left" vertical="center"/>
    </xf>
    <xf numFmtId="0" fontId="9" fillId="0" borderId="4" xfId="0" applyFont="1" applyFill="1" applyBorder="1" applyAlignment="1">
      <alignment horizontal="left" vertical="center"/>
    </xf>
    <xf numFmtId="0" fontId="9" fillId="0" borderId="5" xfId="0" applyFont="1" applyFill="1" applyBorder="1" applyAlignment="1">
      <alignment horizontal="left" vertical="center" wrapText="1"/>
    </xf>
    <xf numFmtId="0" fontId="9" fillId="3" borderId="5" xfId="0" applyFont="1" applyFill="1" applyBorder="1" applyAlignment="1">
      <alignment horizontal="center" vertical="top" wrapText="1"/>
    </xf>
    <xf numFmtId="0" fontId="9" fillId="0" borderId="7" xfId="0" applyFont="1" applyFill="1" applyBorder="1" applyAlignment="1">
      <alignment horizontal="left" vertical="top" wrapText="1"/>
    </xf>
    <xf numFmtId="0" fontId="10" fillId="0" borderId="5" xfId="0" applyFont="1" applyFill="1" applyBorder="1" applyAlignment="1">
      <alignment horizontal="center" vertical="top"/>
    </xf>
    <xf numFmtId="0" fontId="9" fillId="0" borderId="3" xfId="0" applyFont="1" applyFill="1" applyBorder="1" applyAlignment="1">
      <alignment horizontal="center" vertical="center" wrapText="1"/>
    </xf>
    <xf numFmtId="0" fontId="10" fillId="0" borderId="0" xfId="0" applyFont="1" applyFill="1" applyAlignment="1">
      <alignment horizontal="left" vertical="top"/>
    </xf>
    <xf numFmtId="0" fontId="9" fillId="0" borderId="5" xfId="0" applyNumberFormat="1" applyFont="1" applyFill="1" applyBorder="1" applyAlignment="1">
      <alignment horizontal="center" vertical="top"/>
    </xf>
    <xf numFmtId="0" fontId="9" fillId="0" borderId="5" xfId="0" applyFont="1" applyBorder="1" applyAlignment="1">
      <alignment horizontal="left" vertical="center"/>
    </xf>
    <xf numFmtId="16" fontId="9" fillId="0" borderId="5" xfId="0" applyNumberFormat="1" applyFont="1" applyFill="1" applyBorder="1" applyAlignment="1">
      <alignment horizontal="center" vertical="top"/>
    </xf>
    <xf numFmtId="0" fontId="9" fillId="0" borderId="4" xfId="0" applyNumberFormat="1" applyFont="1" applyFill="1" applyBorder="1" applyAlignment="1">
      <alignment horizontal="center" vertical="top"/>
    </xf>
    <xf numFmtId="0" fontId="9" fillId="0" borderId="4" xfId="0" applyFont="1" applyFill="1" applyBorder="1" applyAlignment="1">
      <alignment horizontal="left" vertical="top" wrapText="1"/>
    </xf>
    <xf numFmtId="14" fontId="9" fillId="0" borderId="4" xfId="0" applyNumberFormat="1" applyFont="1" applyFill="1" applyBorder="1" applyAlignment="1">
      <alignment horizontal="center" vertical="center" wrapText="1"/>
    </xf>
    <xf numFmtId="14" fontId="9" fillId="0" borderId="10" xfId="0" applyNumberFormat="1" applyFont="1" applyFill="1" applyBorder="1" applyAlignment="1">
      <alignment horizontal="center" vertical="center" wrapText="1"/>
    </xf>
    <xf numFmtId="0" fontId="9" fillId="0" borderId="7" xfId="0" applyFont="1" applyFill="1" applyBorder="1" applyAlignment="1">
      <alignment horizontal="center" vertical="top" wrapText="1"/>
    </xf>
    <xf numFmtId="0" fontId="9" fillId="0" borderId="5" xfId="0" applyFont="1" applyFill="1" applyBorder="1" applyAlignment="1">
      <alignment horizontal="left" vertical="top"/>
    </xf>
    <xf numFmtId="0" fontId="10" fillId="0" borderId="0" xfId="0" applyFont="1" applyFill="1" applyBorder="1" applyAlignment="1">
      <alignment horizontal="left" vertical="top"/>
    </xf>
    <xf numFmtId="164" fontId="9" fillId="0" borderId="5" xfId="0" applyNumberFormat="1" applyFont="1" applyFill="1" applyBorder="1" applyAlignment="1">
      <alignment horizontal="center" vertical="top"/>
    </xf>
    <xf numFmtId="0" fontId="9" fillId="3" borderId="5" xfId="0" applyFont="1" applyFill="1" applyBorder="1" applyAlignment="1">
      <alignment horizontal="left" vertical="top" wrapText="1"/>
    </xf>
    <xf numFmtId="164" fontId="10" fillId="0" borderId="5" xfId="0" applyNumberFormat="1" applyFont="1" applyFill="1" applyBorder="1" applyAlignment="1">
      <alignment horizontal="center" vertical="top"/>
    </xf>
    <xf numFmtId="0" fontId="9" fillId="2" borderId="0" xfId="0" applyFont="1" applyFill="1" applyAlignment="1">
      <alignment horizontal="left" vertical="top"/>
    </xf>
    <xf numFmtId="0" fontId="9" fillId="4" borderId="0" xfId="0" applyFont="1" applyFill="1" applyAlignment="1">
      <alignment horizontal="left" vertical="top"/>
    </xf>
    <xf numFmtId="16" fontId="9" fillId="0" borderId="5" xfId="0" applyNumberFormat="1" applyFont="1" applyFill="1" applyBorder="1" applyAlignment="1">
      <alignment horizontal="center" vertical="top" wrapText="1"/>
    </xf>
    <xf numFmtId="0" fontId="10" fillId="3" borderId="5" xfId="0" applyFont="1" applyFill="1" applyBorder="1" applyAlignment="1">
      <alignment horizontal="left" vertical="top" wrapText="1"/>
    </xf>
    <xf numFmtId="0" fontId="10" fillId="3" borderId="5" xfId="0" applyFont="1" applyFill="1" applyBorder="1" applyAlignment="1">
      <alignment horizontal="center" vertical="top" wrapText="1"/>
    </xf>
    <xf numFmtId="14" fontId="10" fillId="3" borderId="5" xfId="0" applyNumberFormat="1" applyFont="1" applyFill="1" applyBorder="1" applyAlignment="1">
      <alignment horizontal="center" vertical="center" wrapText="1"/>
    </xf>
    <xf numFmtId="14" fontId="10" fillId="3" borderId="3" xfId="0" applyNumberFormat="1" applyFont="1" applyFill="1" applyBorder="1" applyAlignment="1">
      <alignment horizontal="center" vertical="center" wrapText="1"/>
    </xf>
    <xf numFmtId="14" fontId="9" fillId="3" borderId="5" xfId="0" applyNumberFormat="1" applyFont="1" applyFill="1" applyBorder="1" applyAlignment="1">
      <alignment horizontal="center" vertical="center" wrapText="1"/>
    </xf>
    <xf numFmtId="14" fontId="9" fillId="3" borderId="3" xfId="0" applyNumberFormat="1" applyFont="1" applyFill="1" applyBorder="1" applyAlignment="1">
      <alignment horizontal="center" vertical="center" wrapText="1"/>
    </xf>
    <xf numFmtId="0" fontId="9" fillId="0" borderId="3" xfId="0" applyFont="1" applyBorder="1" applyAlignment="1">
      <alignment horizontal="left" vertical="center"/>
    </xf>
    <xf numFmtId="0" fontId="9" fillId="0" borderId="5" xfId="0" applyNumberFormat="1" applyFont="1" applyFill="1" applyBorder="1" applyAlignment="1">
      <alignment horizontal="center" vertical="center" wrapText="1"/>
    </xf>
    <xf numFmtId="49" fontId="9" fillId="0" borderId="5" xfId="0" applyNumberFormat="1" applyFont="1" applyFill="1" applyBorder="1" applyAlignment="1">
      <alignment horizontal="center" vertical="center"/>
    </xf>
    <xf numFmtId="0" fontId="10" fillId="3" borderId="5" xfId="0" applyFont="1" applyFill="1" applyBorder="1" applyAlignment="1">
      <alignment horizontal="center" vertical="top"/>
    </xf>
    <xf numFmtId="0" fontId="10" fillId="3" borderId="5" xfId="0" applyFont="1" applyFill="1" applyBorder="1" applyAlignment="1">
      <alignment horizontal="left" vertical="center"/>
    </xf>
    <xf numFmtId="0" fontId="10" fillId="3" borderId="0" xfId="0" applyFont="1" applyFill="1" applyAlignment="1">
      <alignment horizontal="left" vertical="top"/>
    </xf>
    <xf numFmtId="16" fontId="9" fillId="3" borderId="5" xfId="0" applyNumberFormat="1" applyFont="1" applyFill="1" applyBorder="1" applyAlignment="1">
      <alignment horizontal="center" vertical="top"/>
    </xf>
    <xf numFmtId="0" fontId="9" fillId="3" borderId="5" xfId="0" applyFont="1" applyFill="1" applyBorder="1" applyAlignment="1">
      <alignment horizontal="left" vertical="center"/>
    </xf>
    <xf numFmtId="0" fontId="9" fillId="3" borderId="0" xfId="0" applyFont="1" applyFill="1" applyAlignment="1">
      <alignment horizontal="left" vertical="top"/>
    </xf>
    <xf numFmtId="0" fontId="9" fillId="3" borderId="5" xfId="0" applyFont="1" applyFill="1" applyBorder="1" applyAlignment="1">
      <alignment horizontal="center" vertical="top"/>
    </xf>
    <xf numFmtId="0" fontId="9" fillId="0" borderId="6" xfId="0" applyFont="1" applyFill="1" applyBorder="1" applyAlignment="1">
      <alignment horizontal="center" vertical="top" wrapText="1"/>
    </xf>
    <xf numFmtId="0" fontId="10" fillId="0" borderId="7" xfId="0" applyFont="1" applyFill="1" applyBorder="1" applyAlignment="1">
      <alignment horizontal="center" vertical="top" wrapText="1"/>
    </xf>
    <xf numFmtId="0" fontId="10" fillId="0" borderId="7" xfId="0" applyFont="1" applyFill="1" applyBorder="1" applyAlignment="1">
      <alignment vertical="top" wrapText="1"/>
    </xf>
    <xf numFmtId="0" fontId="9" fillId="0" borderId="5" xfId="0" applyFont="1" applyFill="1" applyBorder="1" applyAlignment="1">
      <alignment vertical="top" wrapText="1"/>
    </xf>
    <xf numFmtId="0" fontId="9" fillId="0" borderId="3" xfId="0" applyFont="1" applyFill="1" applyBorder="1" applyAlignment="1">
      <alignment horizontal="left" vertical="center"/>
    </xf>
    <xf numFmtId="0" fontId="9" fillId="0" borderId="6" xfId="0" applyFont="1" applyFill="1" applyBorder="1" applyAlignment="1">
      <alignment vertical="top" wrapText="1"/>
    </xf>
    <xf numFmtId="0" fontId="10" fillId="0" borderId="6" xfId="0" applyFont="1" applyFill="1" applyBorder="1" applyAlignment="1">
      <alignment vertical="top" wrapText="1"/>
    </xf>
    <xf numFmtId="0" fontId="10" fillId="0" borderId="5" xfId="0" applyFont="1" applyBorder="1" applyAlignment="1">
      <alignment horizontal="left" vertical="center"/>
    </xf>
    <xf numFmtId="0" fontId="10" fillId="0" borderId="3" xfId="0" applyFont="1" applyBorder="1" applyAlignment="1">
      <alignment horizontal="left" vertical="center"/>
    </xf>
    <xf numFmtId="0" fontId="9" fillId="0" borderId="5" xfId="0" applyFont="1" applyBorder="1" applyAlignment="1">
      <alignment horizontal="center" vertical="top"/>
    </xf>
    <xf numFmtId="0" fontId="9" fillId="0" borderId="11" xfId="0" applyFont="1" applyBorder="1" applyAlignment="1">
      <alignment horizontal="center" vertical="top" wrapText="1"/>
    </xf>
    <xf numFmtId="0" fontId="9" fillId="3" borderId="5" xfId="0" applyFont="1" applyFill="1" applyBorder="1" applyAlignment="1">
      <alignment vertical="top" wrapText="1"/>
    </xf>
    <xf numFmtId="0" fontId="9" fillId="3" borderId="3" xfId="0" applyFont="1" applyFill="1" applyBorder="1" applyAlignment="1">
      <alignment horizontal="left" vertical="center"/>
    </xf>
    <xf numFmtId="0" fontId="10" fillId="3" borderId="3" xfId="0" applyFont="1" applyFill="1" applyBorder="1" applyAlignment="1">
      <alignment horizontal="left" vertical="center"/>
    </xf>
    <xf numFmtId="0" fontId="9" fillId="3" borderId="0" xfId="0" applyFont="1" applyFill="1" applyBorder="1" applyAlignment="1">
      <alignment horizontal="left" vertical="top" wrapText="1"/>
    </xf>
    <xf numFmtId="0" fontId="9" fillId="3" borderId="6" xfId="0" applyFont="1" applyFill="1" applyBorder="1" applyAlignment="1">
      <alignment vertical="top" wrapText="1"/>
    </xf>
    <xf numFmtId="0" fontId="9" fillId="3" borderId="4" xfId="0" applyFont="1" applyFill="1" applyBorder="1" applyAlignment="1">
      <alignment horizontal="center" vertical="top"/>
    </xf>
    <xf numFmtId="0" fontId="9" fillId="3" borderId="7" xfId="0" applyFont="1" applyFill="1" applyBorder="1" applyAlignment="1">
      <alignment vertical="top" wrapText="1"/>
    </xf>
    <xf numFmtId="0" fontId="9" fillId="3" borderId="11" xfId="0" applyFont="1" applyFill="1" applyBorder="1" applyAlignment="1">
      <alignment horizontal="center" vertical="top" wrapText="1"/>
    </xf>
    <xf numFmtId="0" fontId="9" fillId="3" borderId="11" xfId="0" applyFont="1" applyFill="1" applyBorder="1" applyAlignment="1">
      <alignment vertical="top" wrapText="1"/>
    </xf>
    <xf numFmtId="0" fontId="9" fillId="3" borderId="8" xfId="0" applyFont="1" applyFill="1" applyBorder="1" applyAlignment="1">
      <alignment horizontal="center" vertical="top"/>
    </xf>
    <xf numFmtId="0" fontId="9" fillId="3" borderId="4" xfId="0" applyFont="1" applyFill="1" applyBorder="1" applyAlignment="1">
      <alignment horizontal="center" vertical="center" wrapText="1"/>
    </xf>
    <xf numFmtId="0" fontId="9" fillId="3" borderId="5" xfId="0" applyFont="1" applyFill="1" applyBorder="1" applyAlignment="1">
      <alignment horizontal="center" vertical="center" wrapText="1"/>
    </xf>
    <xf numFmtId="16" fontId="9" fillId="0" borderId="5" xfId="0" applyNumberFormat="1" applyFont="1" applyFill="1" applyBorder="1" applyAlignment="1">
      <alignment horizontal="center" vertical="center"/>
    </xf>
    <xf numFmtId="0" fontId="9" fillId="0" borderId="7" xfId="0" applyFont="1" applyFill="1" applyBorder="1" applyAlignment="1">
      <alignment horizontal="center" vertical="center"/>
    </xf>
    <xf numFmtId="166" fontId="9" fillId="0" borderId="5" xfId="0" applyNumberFormat="1" applyFont="1" applyFill="1" applyBorder="1" applyAlignment="1">
      <alignment horizontal="center" vertical="center"/>
    </xf>
    <xf numFmtId="0" fontId="9" fillId="0" borderId="0" xfId="0" applyFont="1" applyFill="1" applyBorder="1" applyAlignment="1">
      <alignment horizontal="left" vertical="center"/>
    </xf>
    <xf numFmtId="0" fontId="9" fillId="0" borderId="11" xfId="0" applyFont="1" applyFill="1" applyBorder="1" applyAlignment="1">
      <alignment horizontal="center" vertical="center"/>
    </xf>
    <xf numFmtId="0" fontId="9" fillId="0" borderId="0" xfId="0" applyFont="1" applyFill="1" applyAlignment="1">
      <alignment horizontal="left" vertical="center"/>
    </xf>
    <xf numFmtId="16" fontId="10" fillId="0" borderId="5" xfId="0" applyNumberFormat="1" applyFont="1" applyFill="1" applyBorder="1" applyAlignment="1">
      <alignment horizontal="center" vertical="top"/>
    </xf>
    <xf numFmtId="0" fontId="10" fillId="0" borderId="7" xfId="0" applyFont="1" applyFill="1" applyBorder="1" applyAlignment="1">
      <alignment horizontal="center" vertical="center"/>
    </xf>
    <xf numFmtId="0" fontId="10" fillId="3" borderId="5" xfId="0" applyFont="1" applyFill="1" applyBorder="1" applyAlignment="1">
      <alignment horizontal="left" vertical="center" wrapText="1"/>
    </xf>
    <xf numFmtId="0" fontId="10" fillId="0" borderId="1" xfId="0" applyFont="1" applyFill="1" applyBorder="1" applyAlignment="1">
      <alignment horizontal="center" vertical="top"/>
    </xf>
    <xf numFmtId="0" fontId="9" fillId="0" borderId="1" xfId="0" applyFont="1" applyFill="1" applyBorder="1" applyAlignment="1">
      <alignment horizontal="center" vertical="top"/>
    </xf>
    <xf numFmtId="0" fontId="9" fillId="3" borderId="5" xfId="0" applyFont="1" applyFill="1" applyBorder="1" applyAlignment="1">
      <alignment horizontal="left" vertical="center" wrapText="1"/>
    </xf>
    <xf numFmtId="14" fontId="9" fillId="0" borderId="7" xfId="0" applyNumberFormat="1" applyFont="1" applyFill="1" applyBorder="1" applyAlignment="1">
      <alignment horizontal="center" vertical="center"/>
    </xf>
    <xf numFmtId="2" fontId="9" fillId="0" borderId="5" xfId="0" applyNumberFormat="1" applyFont="1" applyFill="1" applyBorder="1" applyAlignment="1">
      <alignment horizontal="center" vertical="top" wrapText="1"/>
    </xf>
    <xf numFmtId="0" fontId="10" fillId="0" borderId="0" xfId="0" applyFont="1" applyFill="1" applyBorder="1" applyAlignment="1">
      <alignment horizontal="left" vertical="center" wrapText="1"/>
    </xf>
    <xf numFmtId="2" fontId="9" fillId="0" borderId="5" xfId="0" applyNumberFormat="1" applyFont="1" applyFill="1" applyBorder="1" applyAlignment="1">
      <alignment vertical="top" wrapText="1"/>
    </xf>
    <xf numFmtId="2" fontId="9" fillId="0" borderId="5" xfId="0" applyNumberFormat="1" applyFont="1" applyFill="1" applyBorder="1" applyAlignment="1">
      <alignment vertical="center" wrapText="1"/>
    </xf>
    <xf numFmtId="2" fontId="9" fillId="0" borderId="6" xfId="0" applyNumberFormat="1" applyFont="1" applyFill="1" applyBorder="1" applyAlignment="1">
      <alignment horizontal="center" vertical="top" wrapText="1"/>
    </xf>
    <xf numFmtId="0" fontId="10" fillId="0" borderId="5" xfId="0" applyFont="1" applyBorder="1" applyAlignment="1">
      <alignment horizontal="left" vertical="center" wrapText="1"/>
    </xf>
    <xf numFmtId="0" fontId="10" fillId="0" borderId="3" xfId="0" applyFont="1" applyBorder="1" applyAlignment="1">
      <alignment horizontal="left" vertical="center" wrapText="1"/>
    </xf>
    <xf numFmtId="0" fontId="9" fillId="0" borderId="0" xfId="0" applyFont="1" applyFill="1" applyBorder="1" applyAlignment="1">
      <alignment horizontal="left" vertical="top" wrapText="1"/>
    </xf>
    <xf numFmtId="0" fontId="9" fillId="0" borderId="7" xfId="0" applyFont="1" applyFill="1" applyBorder="1" applyAlignment="1">
      <alignment vertical="top" wrapText="1"/>
    </xf>
    <xf numFmtId="0" fontId="10" fillId="0" borderId="5" xfId="0" applyFont="1" applyFill="1" applyBorder="1" applyAlignment="1">
      <alignment horizontal="left" vertical="top"/>
    </xf>
    <xf numFmtId="0" fontId="10" fillId="0" borderId="1" xfId="0" applyFont="1" applyFill="1" applyBorder="1" applyAlignment="1">
      <alignment horizontal="left" vertical="top"/>
    </xf>
    <xf numFmtId="0" fontId="10" fillId="0" borderId="7" xfId="0" applyFont="1" applyFill="1" applyBorder="1" applyAlignment="1">
      <alignment horizontal="center" vertical="top"/>
    </xf>
    <xf numFmtId="0" fontId="10" fillId="0" borderId="7" xfId="0" applyFont="1" applyFill="1" applyBorder="1" applyAlignment="1">
      <alignment horizontal="left" vertical="top" wrapText="1"/>
    </xf>
    <xf numFmtId="0" fontId="10" fillId="0" borderId="7" xfId="0" applyFont="1" applyFill="1" applyBorder="1" applyAlignment="1">
      <alignment horizontal="left" vertical="center" wrapText="1"/>
    </xf>
    <xf numFmtId="0" fontId="10" fillId="0" borderId="8" xfId="0" applyFont="1" applyFill="1" applyBorder="1" applyAlignment="1">
      <alignment horizontal="center" vertical="top"/>
    </xf>
    <xf numFmtId="0" fontId="10" fillId="0" borderId="4" xfId="0" applyFont="1" applyFill="1" applyBorder="1" applyAlignment="1">
      <alignment horizontal="left" vertical="center" wrapText="1"/>
    </xf>
    <xf numFmtId="0" fontId="9" fillId="0" borderId="4" xfId="0" applyFont="1" applyFill="1" applyBorder="1" applyAlignment="1">
      <alignment horizontal="center" vertical="top"/>
    </xf>
    <xf numFmtId="0" fontId="10" fillId="0" borderId="4" xfId="0" applyFont="1" applyFill="1" applyBorder="1" applyAlignment="1">
      <alignment horizontal="center" vertical="top"/>
    </xf>
    <xf numFmtId="0" fontId="6" fillId="0" borderId="5" xfId="0" applyFont="1" applyBorder="1" applyAlignment="1">
      <alignment horizontal="center" vertical="top" wrapText="1"/>
    </xf>
    <xf numFmtId="0" fontId="9" fillId="0" borderId="4" xfId="0" applyFont="1" applyBorder="1" applyAlignment="1">
      <alignment horizontal="center" vertical="top" wrapText="1"/>
    </xf>
    <xf numFmtId="0" fontId="8" fillId="0" borderId="5" xfId="0" applyFont="1" applyBorder="1" applyAlignment="1">
      <alignment wrapText="1"/>
    </xf>
    <xf numFmtId="0" fontId="15" fillId="0" borderId="0" xfId="0" applyFont="1" applyFill="1" applyBorder="1" applyAlignment="1">
      <alignment horizontal="center" vertical="center"/>
    </xf>
    <xf numFmtId="0" fontId="15" fillId="0" borderId="0" xfId="0" applyFont="1" applyFill="1" applyBorder="1" applyAlignment="1">
      <alignment horizontal="left" vertical="top" wrapText="1"/>
    </xf>
    <xf numFmtId="0" fontId="15" fillId="0" borderId="0" xfId="0" applyFont="1" applyFill="1" applyBorder="1" applyAlignment="1">
      <alignment horizontal="left" vertical="top"/>
    </xf>
    <xf numFmtId="14" fontId="15" fillId="0" borderId="0" xfId="0" applyNumberFormat="1" applyFont="1" applyFill="1" applyBorder="1" applyAlignment="1">
      <alignment horizontal="center" vertical="center" wrapText="1"/>
    </xf>
    <xf numFmtId="49" fontId="15" fillId="0" borderId="0" xfId="0" applyNumberFormat="1" applyFont="1" applyFill="1" applyBorder="1" applyAlignment="1">
      <alignment horizontal="center" vertical="center"/>
    </xf>
    <xf numFmtId="0" fontId="15" fillId="0" borderId="0" xfId="0" applyFont="1" applyFill="1" applyBorder="1" applyAlignment="1">
      <alignment vertical="center"/>
    </xf>
    <xf numFmtId="0" fontId="9" fillId="0" borderId="0" xfId="0" applyFont="1" applyFill="1" applyBorder="1" applyAlignment="1">
      <alignment horizontal="center" vertical="center" wrapText="1"/>
    </xf>
    <xf numFmtId="0" fontId="15" fillId="0" borderId="0" xfId="0" applyFont="1" applyFill="1" applyAlignment="1">
      <alignment horizontal="center" vertical="center"/>
    </xf>
    <xf numFmtId="0" fontId="15" fillId="0" borderId="0" xfId="0" applyFont="1" applyFill="1" applyAlignment="1">
      <alignment horizontal="left" vertical="top"/>
    </xf>
    <xf numFmtId="0" fontId="15" fillId="0" borderId="12" xfId="0" applyFont="1" applyFill="1" applyBorder="1" applyAlignment="1">
      <alignment horizontal="left" vertical="top"/>
    </xf>
    <xf numFmtId="0" fontId="15" fillId="0" borderId="12" xfId="0" applyFont="1" applyFill="1" applyBorder="1" applyAlignment="1">
      <alignment horizontal="center" vertical="center"/>
    </xf>
    <xf numFmtId="0" fontId="3" fillId="2" borderId="1" xfId="0" applyFont="1" applyFill="1" applyBorder="1" applyAlignment="1">
      <alignment horizontal="left" vertical="top" wrapText="1"/>
    </xf>
    <xf numFmtId="0" fontId="2" fillId="2" borderId="7" xfId="0" applyFont="1" applyFill="1" applyBorder="1" applyAlignment="1">
      <alignment horizontal="left" vertical="top" wrapText="1"/>
    </xf>
    <xf numFmtId="14" fontId="2" fillId="2" borderId="5" xfId="0" applyNumberFormat="1" applyFont="1" applyFill="1" applyBorder="1" applyAlignment="1">
      <alignment horizontal="left" vertical="center" wrapText="1"/>
    </xf>
    <xf numFmtId="49" fontId="2" fillId="2" borderId="5" xfId="0" applyNumberFormat="1" applyFont="1" applyFill="1" applyBorder="1" applyAlignment="1">
      <alignment horizontal="center" vertical="center"/>
    </xf>
    <xf numFmtId="165" fontId="3" fillId="2" borderId="5" xfId="0" applyNumberFormat="1" applyFont="1" applyFill="1" applyBorder="1" applyAlignment="1">
      <alignment horizontal="center" vertical="center"/>
    </xf>
    <xf numFmtId="0" fontId="3" fillId="0" borderId="1" xfId="0" applyFont="1" applyFill="1" applyBorder="1" applyAlignment="1">
      <alignment horizontal="left" vertical="center" wrapText="1"/>
    </xf>
    <xf numFmtId="0" fontId="3" fillId="0" borderId="1" xfId="0" applyFont="1" applyFill="1" applyBorder="1" applyAlignment="1">
      <alignment horizontal="left" vertical="top" wrapText="1"/>
    </xf>
    <xf numFmtId="0" fontId="3" fillId="0" borderId="3" xfId="0" applyFont="1" applyFill="1" applyBorder="1" applyAlignment="1">
      <alignment horizontal="left" vertical="center" wrapText="1"/>
    </xf>
    <xf numFmtId="14" fontId="2" fillId="0" borderId="5" xfId="0" applyNumberFormat="1" applyFont="1" applyFill="1" applyBorder="1" applyAlignment="1">
      <alignment horizontal="center" vertical="center" wrapText="1"/>
    </xf>
    <xf numFmtId="49" fontId="2" fillId="0" borderId="5" xfId="0" applyNumberFormat="1" applyFont="1" applyFill="1" applyBorder="1" applyAlignment="1">
      <alignment horizontal="center" vertical="center"/>
    </xf>
    <xf numFmtId="165" fontId="3" fillId="0" borderId="5" xfId="0" applyNumberFormat="1" applyFont="1" applyFill="1" applyBorder="1" applyAlignment="1">
      <alignment horizontal="center" vertical="center"/>
    </xf>
    <xf numFmtId="14" fontId="2" fillId="2" borderId="5" xfId="0" applyNumberFormat="1" applyFont="1" applyFill="1" applyBorder="1" applyAlignment="1">
      <alignment horizontal="center" vertical="center" wrapText="1"/>
    </xf>
    <xf numFmtId="0" fontId="3" fillId="0" borderId="5" xfId="0" applyFont="1" applyFill="1" applyBorder="1" applyAlignment="1">
      <alignment vertical="center"/>
    </xf>
    <xf numFmtId="0" fontId="2" fillId="2" borderId="5" xfId="0" applyNumberFormat="1" applyFont="1" applyFill="1" applyBorder="1" applyAlignment="1">
      <alignment horizontal="center" vertical="center" wrapText="1"/>
    </xf>
    <xf numFmtId="165" fontId="3" fillId="2" borderId="5" xfId="0" applyNumberFormat="1" applyFont="1" applyFill="1" applyBorder="1" applyAlignment="1">
      <alignment horizontal="center" vertical="center" wrapText="1"/>
    </xf>
    <xf numFmtId="0" fontId="2" fillId="2" borderId="5" xfId="0" applyFont="1" applyFill="1" applyBorder="1" applyAlignment="1">
      <alignment horizontal="center" vertical="center"/>
    </xf>
    <xf numFmtId="14" fontId="9" fillId="0" borderId="3" xfId="0" applyNumberFormat="1" applyFont="1" applyFill="1" applyBorder="1" applyAlignment="1">
      <alignment horizontal="center" vertical="center" wrapText="1"/>
    </xf>
    <xf numFmtId="0" fontId="9" fillId="0" borderId="4" xfId="0" applyFont="1" applyFill="1" applyBorder="1" applyAlignment="1">
      <alignment horizontal="left" vertical="top" wrapText="1"/>
    </xf>
    <xf numFmtId="0" fontId="10" fillId="0" borderId="13" xfId="0" applyFont="1" applyFill="1" applyBorder="1" applyAlignment="1">
      <alignment horizontal="center" vertical="top" wrapText="1"/>
    </xf>
    <xf numFmtId="0" fontId="9" fillId="0" borderId="4" xfId="0" applyFont="1" applyFill="1" applyBorder="1" applyAlignment="1">
      <alignment horizontal="left" vertical="top" wrapText="1"/>
    </xf>
    <xf numFmtId="0" fontId="9" fillId="0" borderId="5" xfId="0" applyFont="1" applyFill="1" applyBorder="1" applyAlignment="1">
      <alignment horizontal="center" vertical="top" wrapText="1"/>
    </xf>
    <xf numFmtId="14" fontId="9" fillId="0" borderId="3" xfId="0" applyNumberFormat="1" applyFont="1" applyFill="1" applyBorder="1" applyAlignment="1">
      <alignment horizontal="center" vertical="center" wrapText="1"/>
    </xf>
    <xf numFmtId="0" fontId="9" fillId="0" borderId="7" xfId="0" applyFont="1" applyFill="1" applyBorder="1" applyAlignment="1">
      <alignment horizontal="center" vertical="top" wrapText="1"/>
    </xf>
    <xf numFmtId="0" fontId="9" fillId="0" borderId="5" xfId="0" applyFont="1" applyFill="1" applyBorder="1" applyAlignment="1">
      <alignment horizontal="center" vertical="top" wrapText="1"/>
    </xf>
    <xf numFmtId="14" fontId="9" fillId="0" borderId="3" xfId="0" applyNumberFormat="1" applyFont="1" applyFill="1" applyBorder="1" applyAlignment="1">
      <alignment horizontal="center" vertical="center" wrapText="1"/>
    </xf>
    <xf numFmtId="0" fontId="16" fillId="0" borderId="0" xfId="0" applyFont="1" applyFill="1" applyAlignment="1">
      <alignment horizontal="left" vertical="top"/>
    </xf>
    <xf numFmtId="14" fontId="9" fillId="0" borderId="3" xfId="0" applyNumberFormat="1" applyFont="1" applyFill="1" applyBorder="1" applyAlignment="1">
      <alignment horizontal="center" vertical="center" wrapText="1"/>
    </xf>
    <xf numFmtId="0" fontId="3" fillId="2" borderId="0" xfId="0" applyFont="1" applyFill="1" applyAlignment="1">
      <alignment horizontal="left" vertical="top"/>
    </xf>
    <xf numFmtId="0" fontId="9" fillId="0" borderId="5" xfId="0" applyFont="1" applyFill="1" applyBorder="1" applyAlignment="1">
      <alignment horizontal="center" vertical="top" wrapText="1"/>
    </xf>
    <xf numFmtId="0" fontId="9" fillId="0" borderId="5" xfId="0" applyFont="1" applyFill="1" applyBorder="1" applyAlignment="1">
      <alignment horizontal="center" vertical="center" wrapText="1"/>
    </xf>
    <xf numFmtId="0" fontId="9" fillId="0" borderId="1" xfId="0" applyFont="1" applyFill="1" applyBorder="1" applyAlignment="1">
      <alignment horizontal="center" vertical="top" wrapText="1"/>
    </xf>
    <xf numFmtId="0" fontId="9" fillId="0" borderId="5" xfId="0" applyFont="1" applyFill="1" applyBorder="1" applyAlignment="1">
      <alignment horizontal="center" vertical="top" wrapText="1"/>
    </xf>
    <xf numFmtId="14" fontId="9" fillId="0" borderId="3" xfId="0" applyNumberFormat="1" applyFont="1" applyFill="1" applyBorder="1" applyAlignment="1">
      <alignment horizontal="center" vertical="center" wrapText="1"/>
    </xf>
    <xf numFmtId="0" fontId="8" fillId="0" borderId="7" xfId="0" applyFont="1" applyBorder="1" applyAlignment="1">
      <alignment horizontal="center" vertical="center" wrapText="1"/>
    </xf>
    <xf numFmtId="0" fontId="8" fillId="0" borderId="3" xfId="0" applyFont="1" applyBorder="1" applyAlignment="1">
      <alignment horizontal="center" vertical="center" wrapText="1"/>
    </xf>
    <xf numFmtId="0" fontId="6" fillId="0" borderId="6" xfId="0" applyFont="1" applyBorder="1" applyAlignment="1">
      <alignment horizontal="center" vertical="top" wrapText="1"/>
    </xf>
    <xf numFmtId="14" fontId="9" fillId="0" borderId="3" xfId="0" applyNumberFormat="1" applyFont="1" applyFill="1" applyBorder="1" applyAlignment="1">
      <alignment horizontal="center" vertical="center" wrapText="1"/>
    </xf>
    <xf numFmtId="0" fontId="9" fillId="0" borderId="4" xfId="0" applyFont="1" applyFill="1" applyBorder="1" applyAlignment="1">
      <alignment horizontal="left" vertical="top"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7" xfId="0" applyFont="1" applyBorder="1" applyAlignment="1">
      <alignment horizontal="center" vertical="center" wrapText="1"/>
    </xf>
    <xf numFmtId="0" fontId="10" fillId="3" borderId="1" xfId="0" applyFont="1" applyFill="1" applyBorder="1" applyAlignment="1">
      <alignment horizontal="center" vertical="top"/>
    </xf>
    <xf numFmtId="0" fontId="10" fillId="3" borderId="8" xfId="0" applyFont="1" applyFill="1" applyBorder="1" applyAlignment="1">
      <alignment horizontal="center" vertical="top"/>
    </xf>
    <xf numFmtId="0" fontId="8" fillId="0" borderId="7" xfId="0" applyFont="1" applyBorder="1" applyAlignment="1">
      <alignment horizontal="center" vertical="top" wrapText="1"/>
    </xf>
    <xf numFmtId="0" fontId="14" fillId="0" borderId="7" xfId="0" applyFont="1" applyBorder="1" applyAlignment="1">
      <alignment horizontal="center" vertical="top" wrapText="1"/>
    </xf>
    <xf numFmtId="0" fontId="14" fillId="0" borderId="0" xfId="0" applyFont="1" applyAlignment="1">
      <alignment horizontal="center" vertical="top" wrapText="1"/>
    </xf>
    <xf numFmtId="0" fontId="20" fillId="0" borderId="7" xfId="0" applyFont="1" applyBorder="1" applyAlignment="1">
      <alignment horizontal="center" vertical="top" wrapText="1"/>
    </xf>
    <xf numFmtId="0" fontId="20" fillId="0" borderId="5" xfId="0" applyFont="1" applyBorder="1" applyAlignment="1">
      <alignment horizontal="center" vertical="top" wrapText="1"/>
    </xf>
    <xf numFmtId="0" fontId="9" fillId="0" borderId="6" xfId="0" applyFont="1" applyFill="1" applyBorder="1" applyAlignment="1">
      <alignment horizontal="center" vertical="top" wrapText="1"/>
    </xf>
    <xf numFmtId="0" fontId="9" fillId="0" borderId="4" xfId="0" applyFont="1" applyFill="1" applyBorder="1" applyAlignment="1">
      <alignment horizontal="left" vertical="top" wrapText="1"/>
    </xf>
    <xf numFmtId="16" fontId="9" fillId="0" borderId="4" xfId="0" applyNumberFormat="1" applyFont="1" applyFill="1" applyBorder="1" applyAlignment="1">
      <alignment horizontal="center" vertical="top"/>
    </xf>
    <xf numFmtId="0" fontId="9" fillId="3" borderId="4" xfId="0" applyFont="1" applyFill="1" applyBorder="1" applyAlignment="1">
      <alignment horizontal="center" vertical="center" wrapText="1"/>
    </xf>
    <xf numFmtId="0" fontId="10" fillId="0" borderId="5" xfId="0" applyFont="1" applyFill="1" applyBorder="1" applyAlignment="1">
      <alignment horizontal="center" vertical="top" wrapText="1"/>
    </xf>
    <xf numFmtId="0" fontId="6" fillId="0" borderId="5" xfId="0" applyFont="1" applyBorder="1" applyAlignment="1">
      <alignment horizontal="center" vertical="center" wrapText="1"/>
    </xf>
    <xf numFmtId="0" fontId="10" fillId="3" borderId="4" xfId="0" applyFont="1" applyFill="1" applyBorder="1" applyAlignment="1">
      <alignment horizontal="center" vertical="center" wrapText="1"/>
    </xf>
    <xf numFmtId="0" fontId="10" fillId="3" borderId="5" xfId="0" applyFont="1" applyFill="1" applyBorder="1" applyAlignment="1">
      <alignment vertical="top" wrapText="1"/>
    </xf>
    <xf numFmtId="0" fontId="3" fillId="0" borderId="5" xfId="0" applyFont="1" applyFill="1" applyBorder="1" applyAlignment="1">
      <alignment horizontal="center" vertical="center" wrapText="1"/>
    </xf>
    <xf numFmtId="0" fontId="3" fillId="0" borderId="5" xfId="0" applyFont="1" applyFill="1" applyBorder="1" applyAlignment="1">
      <alignment horizontal="center" vertical="center"/>
    </xf>
    <xf numFmtId="0" fontId="21" fillId="0" borderId="0" xfId="0" applyFont="1" applyFill="1" applyAlignment="1">
      <alignment horizontal="left" vertical="top"/>
    </xf>
    <xf numFmtId="0" fontId="2" fillId="0" borderId="5" xfId="0" applyFont="1" applyFill="1" applyBorder="1" applyAlignment="1">
      <alignment horizontal="center" vertical="top" wrapText="1"/>
    </xf>
    <xf numFmtId="165" fontId="3" fillId="0" borderId="5" xfId="0" applyNumberFormat="1" applyFont="1" applyFill="1" applyBorder="1" applyAlignment="1">
      <alignment horizontal="center" vertical="center" wrapText="1"/>
    </xf>
    <xf numFmtId="165" fontId="2" fillId="0" borderId="5" xfId="0" applyNumberFormat="1" applyFont="1" applyFill="1" applyBorder="1" applyAlignment="1">
      <alignment horizontal="center" vertical="center" wrapText="1"/>
    </xf>
    <xf numFmtId="165" fontId="2" fillId="0" borderId="4" xfId="0" applyNumberFormat="1" applyFont="1" applyFill="1" applyBorder="1" applyAlignment="1">
      <alignment horizontal="center" vertical="center" wrapText="1"/>
    </xf>
    <xf numFmtId="165" fontId="3" fillId="3" borderId="5" xfId="0" applyNumberFormat="1" applyFont="1" applyFill="1" applyBorder="1" applyAlignment="1">
      <alignment horizontal="center" vertical="center" wrapText="1"/>
    </xf>
    <xf numFmtId="165" fontId="2" fillId="3" borderId="5" xfId="0" applyNumberFormat="1" applyFont="1" applyFill="1" applyBorder="1" applyAlignment="1">
      <alignment horizontal="center" vertical="center" wrapText="1"/>
    </xf>
    <xf numFmtId="165" fontId="3" fillId="3" borderId="5" xfId="0" applyNumberFormat="1" applyFont="1" applyFill="1" applyBorder="1" applyAlignment="1">
      <alignment horizontal="center" vertical="center"/>
    </xf>
    <xf numFmtId="165" fontId="2" fillId="0" borderId="5" xfId="0" applyNumberFormat="1" applyFont="1" applyFill="1" applyBorder="1" applyAlignment="1">
      <alignment horizontal="center" vertical="center"/>
    </xf>
    <xf numFmtId="0" fontId="2" fillId="0" borderId="5" xfId="0" applyFont="1" applyFill="1" applyBorder="1" applyAlignment="1">
      <alignment horizontal="center" vertical="center"/>
    </xf>
    <xf numFmtId="165" fontId="22" fillId="0" borderId="5" xfId="0" applyNumberFormat="1" applyFont="1" applyFill="1" applyBorder="1" applyAlignment="1">
      <alignment horizontal="center" vertical="center"/>
    </xf>
    <xf numFmtId="165" fontId="21" fillId="0" borderId="5" xfId="0" applyNumberFormat="1" applyFont="1" applyFill="1" applyBorder="1" applyAlignment="1">
      <alignment horizontal="center" vertical="center"/>
    </xf>
    <xf numFmtId="165" fontId="3" fillId="0" borderId="4" xfId="0" applyNumberFormat="1" applyFont="1" applyFill="1" applyBorder="1" applyAlignment="1">
      <alignment horizontal="center" vertical="center"/>
    </xf>
    <xf numFmtId="165" fontId="2" fillId="0" borderId="4" xfId="0" applyNumberFormat="1" applyFont="1" applyFill="1" applyBorder="1" applyAlignment="1">
      <alignment horizontal="center" vertical="center"/>
    </xf>
    <xf numFmtId="165" fontId="22" fillId="0" borderId="4" xfId="0" applyNumberFormat="1" applyFont="1" applyFill="1" applyBorder="1" applyAlignment="1">
      <alignment horizontal="center" vertical="center"/>
    </xf>
    <xf numFmtId="165" fontId="21" fillId="0" borderId="4" xfId="0" applyNumberFormat="1" applyFont="1" applyFill="1" applyBorder="1" applyAlignment="1">
      <alignment horizontal="center" vertical="center"/>
    </xf>
    <xf numFmtId="165" fontId="2" fillId="3" borderId="5" xfId="0" applyNumberFormat="1" applyFont="1" applyFill="1" applyBorder="1" applyAlignment="1">
      <alignment horizontal="center" vertical="center"/>
    </xf>
    <xf numFmtId="167" fontId="3" fillId="3" borderId="5" xfId="0" applyNumberFormat="1" applyFont="1" applyFill="1" applyBorder="1" applyAlignment="1">
      <alignment horizontal="center" vertical="center"/>
    </xf>
    <xf numFmtId="167" fontId="3" fillId="0" borderId="5" xfId="0" applyNumberFormat="1" applyFont="1" applyFill="1" applyBorder="1" applyAlignment="1">
      <alignment horizontal="center" vertical="center"/>
    </xf>
    <xf numFmtId="0" fontId="3" fillId="3" borderId="5" xfId="0" applyFont="1" applyFill="1" applyBorder="1" applyAlignment="1">
      <alignment horizontal="center" vertical="center"/>
    </xf>
    <xf numFmtId="167" fontId="2" fillId="3" borderId="5" xfId="0" applyNumberFormat="1" applyFont="1" applyFill="1" applyBorder="1" applyAlignment="1">
      <alignment horizontal="center" vertical="center"/>
    </xf>
    <xf numFmtId="167" fontId="2" fillId="0" borderId="5" xfId="0" applyNumberFormat="1" applyFont="1" applyFill="1" applyBorder="1" applyAlignment="1">
      <alignment horizontal="center" vertical="center"/>
    </xf>
    <xf numFmtId="0" fontId="2" fillId="3" borderId="5" xfId="0" applyFont="1" applyFill="1" applyBorder="1" applyAlignment="1">
      <alignment horizontal="center" vertical="center"/>
    </xf>
    <xf numFmtId="0" fontId="3" fillId="0" borderId="5" xfId="0" applyFont="1" applyFill="1" applyBorder="1" applyAlignment="1">
      <alignment horizontal="left" vertical="center"/>
    </xf>
    <xf numFmtId="165" fontId="3" fillId="3" borderId="3" xfId="0" applyNumberFormat="1" applyFont="1" applyFill="1" applyBorder="1" applyAlignment="1">
      <alignment horizontal="center" vertical="center" wrapText="1"/>
    </xf>
    <xf numFmtId="165" fontId="3" fillId="0" borderId="3" xfId="0" applyNumberFormat="1" applyFont="1" applyFill="1" applyBorder="1" applyAlignment="1">
      <alignment horizontal="center" vertical="center" wrapText="1"/>
    </xf>
    <xf numFmtId="165" fontId="2" fillId="3" borderId="3" xfId="0" applyNumberFormat="1" applyFont="1" applyFill="1" applyBorder="1" applyAlignment="1">
      <alignment horizontal="center" vertical="center" wrapText="1"/>
    </xf>
    <xf numFmtId="165" fontId="2" fillId="0" borderId="3" xfId="0" applyNumberFormat="1" applyFont="1" applyFill="1" applyBorder="1" applyAlignment="1">
      <alignment horizontal="center" vertical="center" wrapText="1"/>
    </xf>
    <xf numFmtId="165" fontId="2" fillId="0" borderId="3" xfId="0" applyNumberFormat="1" applyFont="1" applyBorder="1" applyAlignment="1">
      <alignment horizontal="center" vertical="center" wrapText="1"/>
    </xf>
    <xf numFmtId="165" fontId="2" fillId="0" borderId="5" xfId="0" applyNumberFormat="1" applyFont="1" applyFill="1" applyBorder="1" applyAlignment="1">
      <alignment horizontal="left" vertical="center"/>
    </xf>
    <xf numFmtId="165" fontId="3" fillId="0" borderId="5" xfId="0" applyNumberFormat="1" applyFont="1" applyFill="1" applyBorder="1" applyAlignment="1">
      <alignment horizontal="left" vertical="center"/>
    </xf>
    <xf numFmtId="165" fontId="2" fillId="0" borderId="11" xfId="0" applyNumberFormat="1" applyFont="1" applyFill="1" applyBorder="1" applyAlignment="1">
      <alignment horizontal="center" vertical="center"/>
    </xf>
    <xf numFmtId="165" fontId="2" fillId="0" borderId="11" xfId="0" applyNumberFormat="1" applyFont="1" applyFill="1" applyBorder="1" applyAlignment="1">
      <alignment horizontal="left" vertical="center"/>
    </xf>
    <xf numFmtId="0" fontId="3" fillId="0" borderId="5" xfId="0" applyFont="1" applyFill="1" applyBorder="1" applyAlignment="1">
      <alignment horizontal="left" vertical="center" wrapText="1"/>
    </xf>
    <xf numFmtId="165" fontId="2" fillId="0" borderId="5" xfId="0" applyNumberFormat="1" applyFont="1" applyFill="1" applyBorder="1" applyAlignment="1">
      <alignment horizontal="left" vertical="center" wrapText="1"/>
    </xf>
    <xf numFmtId="0" fontId="2" fillId="0" borderId="2" xfId="0" applyFont="1" applyFill="1" applyBorder="1" applyAlignment="1">
      <alignment horizontal="left" vertical="center" wrapText="1"/>
    </xf>
    <xf numFmtId="165" fontId="21" fillId="0" borderId="5" xfId="0" applyNumberFormat="1" applyFont="1" applyFill="1" applyBorder="1" applyAlignment="1">
      <alignment horizontal="center" vertical="center" wrapText="1"/>
    </xf>
    <xf numFmtId="165" fontId="21" fillId="0" borderId="5" xfId="0" applyNumberFormat="1" applyFont="1" applyFill="1" applyBorder="1" applyAlignment="1">
      <alignment horizontal="left" vertical="center" wrapText="1"/>
    </xf>
    <xf numFmtId="0" fontId="21" fillId="0" borderId="2" xfId="0" applyFont="1" applyFill="1" applyBorder="1" applyAlignment="1">
      <alignment horizontal="left" vertical="center" wrapText="1"/>
    </xf>
    <xf numFmtId="0" fontId="3" fillId="0" borderId="5" xfId="0" applyFont="1" applyFill="1" applyBorder="1" applyAlignment="1">
      <alignment horizontal="left" vertical="top"/>
    </xf>
    <xf numFmtId="0" fontId="3" fillId="0" borderId="7" xfId="0" applyFont="1" applyFill="1" applyBorder="1" applyAlignment="1">
      <alignment horizontal="center" vertical="center"/>
    </xf>
    <xf numFmtId="0" fontId="3" fillId="0" borderId="7" xfId="0" applyFont="1" applyFill="1" applyBorder="1" applyAlignment="1">
      <alignment horizontal="left" vertical="center"/>
    </xf>
    <xf numFmtId="0" fontId="3" fillId="0" borderId="4" xfId="0" applyFont="1" applyFill="1" applyBorder="1" applyAlignment="1">
      <alignment horizontal="center" vertical="center"/>
    </xf>
    <xf numFmtId="0" fontId="3" fillId="0" borderId="4" xfId="0" applyFont="1" applyFill="1" applyBorder="1" applyAlignment="1">
      <alignment horizontal="left" vertical="center"/>
    </xf>
    <xf numFmtId="0" fontId="3" fillId="0" borderId="5" xfId="0" applyFont="1" applyFill="1" applyBorder="1" applyAlignment="1">
      <alignment horizontal="center" vertical="top" wrapText="1"/>
    </xf>
    <xf numFmtId="0" fontId="21" fillId="0" borderId="0" xfId="0" applyFont="1" applyFill="1" applyBorder="1" applyAlignment="1">
      <alignment horizontal="left" vertical="top"/>
    </xf>
    <xf numFmtId="165" fontId="21" fillId="0" borderId="12" xfId="0" applyNumberFormat="1" applyFont="1" applyFill="1" applyBorder="1" applyAlignment="1">
      <alignment horizontal="left" vertical="top"/>
    </xf>
    <xf numFmtId="0" fontId="21" fillId="0" borderId="12" xfId="0" applyFont="1" applyFill="1" applyBorder="1" applyAlignment="1">
      <alignment horizontal="left" vertical="top"/>
    </xf>
    <xf numFmtId="165" fontId="21" fillId="0" borderId="0" xfId="0" applyNumberFormat="1" applyFont="1" applyFill="1" applyAlignment="1">
      <alignment horizontal="left" vertical="top"/>
    </xf>
    <xf numFmtId="0" fontId="9" fillId="0" borderId="3" xfId="0" applyFont="1" applyFill="1" applyBorder="1" applyAlignment="1">
      <alignment horizontal="center" vertical="center" wrapText="1"/>
    </xf>
    <xf numFmtId="14" fontId="9" fillId="0" borderId="3" xfId="0" applyNumberFormat="1" applyFont="1" applyFill="1" applyBorder="1" applyAlignment="1">
      <alignment horizontal="center" vertical="center" wrapText="1"/>
    </xf>
    <xf numFmtId="0" fontId="9" fillId="0" borderId="5" xfId="0" applyFont="1" applyFill="1" applyBorder="1" applyAlignment="1">
      <alignment horizontal="center" vertical="center" wrapText="1"/>
    </xf>
    <xf numFmtId="0" fontId="9" fillId="0" borderId="5" xfId="0" applyFont="1" applyFill="1" applyBorder="1" applyAlignment="1">
      <alignment horizontal="center" vertical="top" wrapText="1"/>
    </xf>
    <xf numFmtId="0" fontId="10" fillId="0" borderId="5" xfId="0" applyFont="1" applyFill="1" applyBorder="1" applyAlignment="1">
      <alignment horizontal="center" vertical="top" wrapText="1"/>
    </xf>
    <xf numFmtId="0" fontId="9" fillId="3" borderId="5" xfId="0" applyFont="1" applyFill="1" applyBorder="1" applyAlignment="1">
      <alignment horizontal="center" vertical="top" wrapText="1"/>
    </xf>
    <xf numFmtId="0" fontId="15" fillId="0" borderId="5" xfId="0" applyFont="1" applyFill="1" applyBorder="1" applyAlignment="1">
      <alignment horizontal="center" vertical="top" wrapText="1"/>
    </xf>
    <xf numFmtId="0" fontId="15" fillId="0" borderId="5" xfId="0" applyFont="1" applyFill="1" applyBorder="1" applyAlignment="1">
      <alignment horizontal="center" vertical="top"/>
    </xf>
    <xf numFmtId="0" fontId="15" fillId="0" borderId="5" xfId="0" applyFont="1" applyFill="1" applyBorder="1" applyAlignment="1">
      <alignment horizontal="left" vertical="top" wrapText="1"/>
    </xf>
    <xf numFmtId="0" fontId="9" fillId="0" borderId="5" xfId="0" applyFont="1" applyFill="1" applyBorder="1" applyAlignment="1">
      <alignment horizontal="center" vertical="top" wrapText="1"/>
    </xf>
    <xf numFmtId="0" fontId="9" fillId="0" borderId="3" xfId="0" applyFont="1" applyFill="1" applyBorder="1" applyAlignment="1">
      <alignment horizontal="center" vertical="center" wrapText="1"/>
    </xf>
    <xf numFmtId="0" fontId="9" fillId="0" borderId="5" xfId="0" applyFont="1" applyFill="1" applyBorder="1" applyAlignment="1">
      <alignment horizontal="center" vertical="center" wrapText="1"/>
    </xf>
    <xf numFmtId="14" fontId="9" fillId="0" borderId="3" xfId="0" applyNumberFormat="1" applyFont="1" applyFill="1" applyBorder="1" applyAlignment="1">
      <alignment horizontal="center" vertical="center" wrapText="1"/>
    </xf>
    <xf numFmtId="0" fontId="10" fillId="0" borderId="1"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9" fillId="0" borderId="4" xfId="0" applyFont="1" applyFill="1" applyBorder="1" applyAlignment="1">
      <alignment horizontal="center" vertical="top" wrapText="1"/>
    </xf>
    <xf numFmtId="0" fontId="9" fillId="0" borderId="6" xfId="0" applyFont="1" applyFill="1" applyBorder="1" applyAlignment="1">
      <alignment horizontal="center" vertical="top" wrapText="1"/>
    </xf>
    <xf numFmtId="0" fontId="9" fillId="0" borderId="7" xfId="0" applyFont="1" applyFill="1" applyBorder="1" applyAlignment="1">
      <alignment horizontal="center" vertical="top" wrapText="1"/>
    </xf>
    <xf numFmtId="0" fontId="9" fillId="0" borderId="5" xfId="0" applyFont="1" applyFill="1" applyBorder="1" applyAlignment="1">
      <alignment horizontal="center" vertical="top"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9" fillId="3" borderId="5" xfId="0" applyFont="1" applyFill="1" applyBorder="1" applyAlignment="1">
      <alignment horizontal="center" vertical="top" wrapText="1"/>
    </xf>
    <xf numFmtId="0" fontId="10" fillId="0" borderId="4" xfId="0" applyFont="1" applyFill="1" applyBorder="1" applyAlignment="1">
      <alignment horizontal="center" vertical="top" wrapText="1"/>
    </xf>
    <xf numFmtId="0" fontId="10" fillId="0" borderId="6" xfId="0" applyFont="1" applyFill="1" applyBorder="1" applyAlignment="1">
      <alignment horizontal="center" vertical="top" wrapText="1"/>
    </xf>
    <xf numFmtId="0" fontId="10" fillId="0" borderId="7" xfId="0" applyFont="1" applyFill="1" applyBorder="1" applyAlignment="1">
      <alignment horizontal="center" vertical="top" wrapText="1"/>
    </xf>
    <xf numFmtId="0" fontId="6" fillId="0" borderId="4" xfId="0" applyFont="1" applyBorder="1" applyAlignment="1">
      <alignment horizontal="center" vertical="top" wrapText="1"/>
    </xf>
    <xf numFmtId="0" fontId="6" fillId="0" borderId="7" xfId="0" applyFont="1" applyBorder="1" applyAlignment="1">
      <alignment horizontal="center" vertical="top" wrapText="1"/>
    </xf>
    <xf numFmtId="2" fontId="9" fillId="0" borderId="4" xfId="0" applyNumberFormat="1" applyFont="1" applyFill="1" applyBorder="1" applyAlignment="1">
      <alignment horizontal="center" vertical="top" wrapText="1"/>
    </xf>
    <xf numFmtId="2" fontId="9" fillId="0" borderId="7" xfId="0" applyNumberFormat="1" applyFont="1" applyFill="1" applyBorder="1" applyAlignment="1">
      <alignment horizontal="center" vertical="top" wrapText="1"/>
    </xf>
    <xf numFmtId="0" fontId="9" fillId="0" borderId="4" xfId="0" applyFont="1" applyBorder="1" applyAlignment="1">
      <alignment horizontal="center" vertical="top" wrapText="1"/>
    </xf>
    <xf numFmtId="0" fontId="9" fillId="0" borderId="7" xfId="0" applyFont="1" applyBorder="1" applyAlignment="1">
      <alignment horizontal="center" vertical="top" wrapText="1"/>
    </xf>
    <xf numFmtId="2" fontId="9" fillId="0" borderId="5" xfId="0" applyNumberFormat="1" applyFont="1" applyFill="1" applyBorder="1" applyAlignment="1">
      <alignment horizontal="center" vertical="top"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2" fontId="9" fillId="0" borderId="6" xfId="0" applyNumberFormat="1" applyFont="1" applyFill="1" applyBorder="1" applyAlignment="1">
      <alignment horizontal="center" vertical="top" wrapText="1"/>
    </xf>
    <xf numFmtId="0" fontId="15" fillId="0" borderId="6" xfId="0" applyFont="1" applyFill="1" applyBorder="1" applyAlignment="1">
      <alignment horizontal="center" vertical="top" wrapText="1"/>
    </xf>
    <xf numFmtId="0" fontId="15" fillId="0" borderId="7" xfId="0" applyFont="1" applyFill="1" applyBorder="1" applyAlignment="1">
      <alignment horizontal="center" vertical="top" wrapText="1"/>
    </xf>
    <xf numFmtId="0" fontId="6" fillId="0" borderId="6" xfId="0" applyFont="1" applyBorder="1" applyAlignment="1">
      <alignment horizontal="center" vertical="top" wrapText="1"/>
    </xf>
    <xf numFmtId="0" fontId="3" fillId="0" borderId="1" xfId="0" applyFont="1" applyFill="1" applyBorder="1" applyAlignment="1">
      <alignment horizontal="center" vertical="top" wrapText="1"/>
    </xf>
    <xf numFmtId="0" fontId="3" fillId="0" borderId="2" xfId="0" applyFont="1" applyFill="1" applyBorder="1" applyAlignment="1">
      <alignment horizontal="center" vertical="top" wrapText="1"/>
    </xf>
    <xf numFmtId="0" fontId="3" fillId="0" borderId="3" xfId="0" applyFont="1" applyFill="1" applyBorder="1" applyAlignment="1">
      <alignment horizontal="center" vertical="top" wrapText="1"/>
    </xf>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0" fillId="0" borderId="6" xfId="0" applyBorder="1" applyAlignment="1">
      <alignment horizontal="center" vertical="top" wrapText="1"/>
    </xf>
    <xf numFmtId="0" fontId="6" fillId="0" borderId="5" xfId="0" applyFont="1" applyBorder="1" applyAlignment="1">
      <alignment horizontal="center" vertical="top" wrapText="1"/>
    </xf>
    <xf numFmtId="0" fontId="19" fillId="0" borderId="5" xfId="0" applyFont="1" applyBorder="1" applyAlignment="1">
      <alignment horizontal="center" vertical="top" wrapText="1"/>
    </xf>
    <xf numFmtId="0" fontId="9" fillId="0" borderId="1"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6" fillId="0" borderId="4" xfId="0" applyFont="1" applyBorder="1" applyAlignment="1">
      <alignment horizontal="center" vertical="center" wrapText="1"/>
    </xf>
    <xf numFmtId="0" fontId="6" fillId="0" borderId="7" xfId="0" applyFont="1" applyBorder="1" applyAlignment="1">
      <alignment horizontal="center" vertical="center" wrapText="1"/>
    </xf>
    <xf numFmtId="0" fontId="10" fillId="3" borderId="4" xfId="0" applyFont="1" applyFill="1" applyBorder="1" applyAlignment="1">
      <alignment horizontal="center" vertical="top" wrapText="1"/>
    </xf>
    <xf numFmtId="0" fontId="10" fillId="3" borderId="6" xfId="0" applyFont="1" applyFill="1" applyBorder="1" applyAlignment="1">
      <alignment horizontal="center" vertical="top" wrapText="1"/>
    </xf>
    <xf numFmtId="0" fontId="10" fillId="3" borderId="7" xfId="0" applyFont="1" applyFill="1" applyBorder="1" applyAlignment="1">
      <alignment horizontal="center" vertical="top" wrapText="1"/>
    </xf>
    <xf numFmtId="0" fontId="2" fillId="0" borderId="1" xfId="0" applyFont="1" applyFill="1" applyBorder="1" applyAlignment="1">
      <alignment horizontal="center" vertical="center" wrapText="1"/>
    </xf>
    <xf numFmtId="0" fontId="10" fillId="3" borderId="4" xfId="0" applyFont="1" applyFill="1" applyBorder="1" applyAlignment="1">
      <alignment horizontal="center" vertical="top"/>
    </xf>
    <xf numFmtId="0" fontId="10" fillId="3" borderId="6" xfId="0" applyFont="1" applyFill="1" applyBorder="1" applyAlignment="1">
      <alignment horizontal="center" vertical="top"/>
    </xf>
    <xf numFmtId="0" fontId="10" fillId="3" borderId="7" xfId="0" applyFont="1" applyFill="1" applyBorder="1" applyAlignment="1">
      <alignment horizontal="center" vertical="top"/>
    </xf>
    <xf numFmtId="0" fontId="9" fillId="3" borderId="4" xfId="0" applyFont="1" applyFill="1" applyBorder="1" applyAlignment="1">
      <alignment horizontal="center" vertical="top"/>
    </xf>
    <xf numFmtId="0" fontId="9" fillId="3" borderId="7" xfId="0" applyFont="1" applyFill="1" applyBorder="1" applyAlignment="1">
      <alignment horizontal="center" vertical="top"/>
    </xf>
    <xf numFmtId="0" fontId="9" fillId="3" borderId="4" xfId="0" applyFont="1" applyFill="1" applyBorder="1" applyAlignment="1">
      <alignment horizontal="center" vertical="center" wrapText="1"/>
    </xf>
    <xf numFmtId="0" fontId="9" fillId="3" borderId="6" xfId="0" applyFont="1" applyFill="1" applyBorder="1" applyAlignment="1">
      <alignment horizontal="center" vertical="center" wrapText="1"/>
    </xf>
    <xf numFmtId="0" fontId="3" fillId="2" borderId="1" xfId="0" applyFont="1" applyFill="1" applyBorder="1" applyAlignment="1">
      <alignment horizontal="left" vertical="center" wrapText="1"/>
    </xf>
    <xf numFmtId="0" fontId="3" fillId="2" borderId="2" xfId="0" applyFont="1" applyFill="1" applyBorder="1" applyAlignment="1">
      <alignment horizontal="left" vertical="center" wrapText="1"/>
    </xf>
    <xf numFmtId="0" fontId="3" fillId="2" borderId="3" xfId="0" applyFont="1" applyFill="1" applyBorder="1" applyAlignment="1">
      <alignment horizontal="left" vertical="center" wrapText="1"/>
    </xf>
    <xf numFmtId="0" fontId="8" fillId="0" borderId="6" xfId="0" applyFont="1" applyBorder="1" applyAlignment="1">
      <alignment horizontal="center" vertical="top" wrapText="1"/>
    </xf>
    <xf numFmtId="0" fontId="8" fillId="0" borderId="7" xfId="0" applyFont="1" applyBorder="1" applyAlignment="1">
      <alignment horizontal="center" vertical="top" wrapText="1"/>
    </xf>
    <xf numFmtId="0" fontId="9" fillId="3" borderId="4" xfId="0" applyFont="1" applyFill="1" applyBorder="1" applyAlignment="1">
      <alignment horizontal="center" vertical="top" wrapText="1"/>
    </xf>
    <xf numFmtId="0" fontId="9" fillId="3" borderId="6" xfId="0" applyFont="1" applyFill="1" applyBorder="1" applyAlignment="1">
      <alignment horizontal="center" vertical="top" wrapText="1"/>
    </xf>
    <xf numFmtId="0" fontId="3" fillId="4" borderId="1" xfId="0" applyFont="1" applyFill="1" applyBorder="1" applyAlignment="1">
      <alignment horizontal="center" vertical="center" wrapText="1"/>
    </xf>
    <xf numFmtId="0" fontId="2" fillId="4" borderId="2" xfId="0" applyFont="1" applyFill="1" applyBorder="1" applyAlignment="1">
      <alignment horizontal="center" vertical="center" wrapText="1"/>
    </xf>
    <xf numFmtId="0" fontId="2" fillId="4" borderId="3" xfId="0" applyFont="1" applyFill="1" applyBorder="1" applyAlignment="1">
      <alignment horizontal="center" vertical="center" wrapText="1"/>
    </xf>
    <xf numFmtId="2" fontId="9" fillId="0" borderId="8" xfId="0" applyNumberFormat="1" applyFont="1" applyFill="1" applyBorder="1" applyAlignment="1">
      <alignment horizontal="center" vertical="top" wrapText="1"/>
    </xf>
    <xf numFmtId="2" fontId="10" fillId="0" borderId="4" xfId="0" applyNumberFormat="1" applyFont="1" applyFill="1" applyBorder="1" applyAlignment="1">
      <alignment horizontal="center" vertical="top" wrapText="1"/>
    </xf>
    <xf numFmtId="2" fontId="10" fillId="0" borderId="6" xfId="0" applyNumberFormat="1" applyFont="1" applyFill="1" applyBorder="1" applyAlignment="1">
      <alignment horizontal="center" vertical="top" wrapText="1"/>
    </xf>
    <xf numFmtId="2" fontId="10" fillId="0" borderId="7" xfId="0" applyNumberFormat="1" applyFont="1" applyFill="1" applyBorder="1" applyAlignment="1">
      <alignment horizontal="center" vertical="top" wrapText="1"/>
    </xf>
    <xf numFmtId="2" fontId="10" fillId="0" borderId="4" xfId="0" applyNumberFormat="1" applyFont="1" applyBorder="1" applyAlignment="1">
      <alignment horizontal="center" vertical="top" wrapText="1"/>
    </xf>
    <xf numFmtId="2" fontId="10" fillId="0" borderId="7" xfId="0" applyNumberFormat="1" applyFont="1" applyBorder="1" applyAlignment="1">
      <alignment horizontal="center" vertical="top" wrapText="1"/>
    </xf>
    <xf numFmtId="0" fontId="9" fillId="3" borderId="7" xfId="0" applyFont="1" applyFill="1" applyBorder="1" applyAlignment="1">
      <alignment horizontal="center" vertical="top" wrapText="1"/>
    </xf>
    <xf numFmtId="0" fontId="10" fillId="0" borderId="5" xfId="0" applyFont="1" applyFill="1" applyBorder="1" applyAlignment="1">
      <alignment horizontal="center" vertical="top" wrapText="1"/>
    </xf>
    <xf numFmtId="0" fontId="18" fillId="0" borderId="5" xfId="0" applyFont="1" applyBorder="1" applyAlignment="1">
      <alignment horizontal="center" vertical="top" wrapText="1"/>
    </xf>
    <xf numFmtId="0" fontId="3" fillId="4" borderId="2"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0" fillId="0" borderId="7" xfId="0" applyBorder="1" applyAlignment="1">
      <alignment horizontal="center" vertical="top" wrapText="1"/>
    </xf>
    <xf numFmtId="0" fontId="3" fillId="3" borderId="1" xfId="0" applyFont="1" applyFill="1" applyBorder="1" applyAlignment="1">
      <alignment horizontal="center" vertical="top"/>
    </xf>
    <xf numFmtId="0" fontId="3" fillId="3" borderId="2" xfId="0" applyFont="1" applyFill="1" applyBorder="1" applyAlignment="1">
      <alignment horizontal="center" vertical="top"/>
    </xf>
    <xf numFmtId="0" fontId="3" fillId="3" borderId="3" xfId="0" applyFont="1" applyFill="1" applyBorder="1" applyAlignment="1">
      <alignment horizontal="center" vertical="top"/>
    </xf>
    <xf numFmtId="0" fontId="9" fillId="0" borderId="4"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17" fillId="0" borderId="6" xfId="0" applyFont="1" applyBorder="1" applyAlignment="1">
      <alignment horizontal="center" vertical="top" wrapText="1"/>
    </xf>
    <xf numFmtId="0" fontId="17" fillId="0" borderId="7" xfId="0" applyFont="1" applyBorder="1" applyAlignment="1">
      <alignment horizontal="center" vertical="top" wrapText="1"/>
    </xf>
    <xf numFmtId="0" fontId="10" fillId="3" borderId="4" xfId="0" applyFont="1" applyFill="1" applyBorder="1" applyAlignment="1">
      <alignment horizontal="left" vertical="top" wrapText="1"/>
    </xf>
    <xf numFmtId="0" fontId="10" fillId="3" borderId="6" xfId="0" applyFont="1" applyFill="1" applyBorder="1" applyAlignment="1">
      <alignment horizontal="left" vertical="top" wrapText="1"/>
    </xf>
    <xf numFmtId="0" fontId="8" fillId="0" borderId="7" xfId="0" applyFont="1" applyBorder="1" applyAlignment="1">
      <alignment horizontal="left" vertical="top" wrapText="1"/>
    </xf>
    <xf numFmtId="0" fontId="9" fillId="3" borderId="4" xfId="0" applyFont="1" applyFill="1" applyBorder="1" applyAlignment="1">
      <alignment horizontal="left" vertical="top" wrapText="1"/>
    </xf>
    <xf numFmtId="0" fontId="20" fillId="0" borderId="6" xfId="0" applyFont="1" applyBorder="1" applyAlignment="1">
      <alignment vertical="top" wrapText="1"/>
    </xf>
    <xf numFmtId="0" fontId="20" fillId="0" borderId="7" xfId="0" applyFont="1" applyBorder="1" applyAlignment="1">
      <alignment vertical="top" wrapText="1"/>
    </xf>
    <xf numFmtId="0" fontId="2" fillId="2" borderId="2" xfId="0" applyFont="1" applyFill="1" applyBorder="1" applyAlignment="1">
      <alignment horizontal="left" vertical="center" wrapText="1"/>
    </xf>
    <xf numFmtId="0" fontId="2" fillId="2" borderId="3" xfId="0" applyFont="1" applyFill="1" applyBorder="1" applyAlignment="1">
      <alignment horizontal="left" vertical="center" wrapText="1"/>
    </xf>
    <xf numFmtId="0" fontId="8" fillId="0" borderId="7" xfId="0" applyFont="1" applyFill="1" applyBorder="1" applyAlignment="1">
      <alignment horizontal="center" vertical="top" wrapText="1"/>
    </xf>
    <xf numFmtId="0" fontId="9" fillId="0" borderId="1" xfId="0" applyFont="1" applyBorder="1" applyAlignment="1">
      <alignment horizontal="center" vertical="center" wrapText="1"/>
    </xf>
    <xf numFmtId="0" fontId="9" fillId="0" borderId="14" xfId="0" applyFont="1" applyBorder="1" applyAlignment="1">
      <alignment horizontal="center" vertical="center" wrapText="1"/>
    </xf>
    <xf numFmtId="0" fontId="9" fillId="3" borderId="1" xfId="0" applyFont="1" applyFill="1" applyBorder="1" applyAlignment="1">
      <alignment horizontal="center" vertical="center" wrapText="1"/>
    </xf>
    <xf numFmtId="0" fontId="9" fillId="3" borderId="14" xfId="0" applyFont="1" applyFill="1" applyBorder="1" applyAlignment="1">
      <alignment horizontal="center" vertical="center" wrapText="1"/>
    </xf>
    <xf numFmtId="0" fontId="9" fillId="0" borderId="5" xfId="0" applyFont="1" applyFill="1" applyBorder="1" applyAlignment="1">
      <alignment horizontal="center" vertical="center" wrapText="1"/>
    </xf>
    <xf numFmtId="0" fontId="9" fillId="0" borderId="2" xfId="0" applyFont="1" applyFill="1" applyBorder="1" applyAlignment="1">
      <alignment horizontal="center" vertical="center" wrapText="1"/>
    </xf>
    <xf numFmtId="14" fontId="3" fillId="0" borderId="13" xfId="0" applyNumberFormat="1" applyFont="1" applyFill="1" applyBorder="1" applyAlignment="1">
      <alignment horizontal="center" vertical="center" wrapText="1"/>
    </xf>
    <xf numFmtId="14" fontId="3" fillId="0" borderId="12" xfId="0" applyNumberFormat="1" applyFont="1" applyFill="1" applyBorder="1" applyAlignment="1">
      <alignment horizontal="center" vertical="center" wrapText="1"/>
    </xf>
    <xf numFmtId="14" fontId="3" fillId="0" borderId="11" xfId="0" applyNumberFormat="1" applyFont="1" applyFill="1" applyBorder="1" applyAlignment="1">
      <alignment horizontal="center" vertical="center" wrapText="1"/>
    </xf>
    <xf numFmtId="49" fontId="2" fillId="0" borderId="4" xfId="0" applyNumberFormat="1" applyFont="1" applyFill="1" applyBorder="1" applyAlignment="1">
      <alignment horizontal="center" vertical="center" wrapText="1"/>
    </xf>
    <xf numFmtId="0" fontId="2" fillId="0" borderId="7" xfId="0" applyFont="1" applyFill="1" applyBorder="1" applyAlignment="1">
      <alignment horizontal="center" vertical="center" wrapText="1"/>
    </xf>
    <xf numFmtId="0" fontId="9" fillId="0" borderId="6" xfId="0" applyFont="1" applyFill="1" applyBorder="1" applyAlignment="1">
      <alignment horizontal="center" vertical="top"/>
    </xf>
    <xf numFmtId="0" fontId="9" fillId="0" borderId="7" xfId="0" applyFont="1" applyFill="1" applyBorder="1" applyAlignment="1">
      <alignment horizontal="center" vertical="top"/>
    </xf>
    <xf numFmtId="0" fontId="3" fillId="4" borderId="2" xfId="0" applyFont="1" applyFill="1" applyBorder="1" applyAlignment="1">
      <alignment horizontal="center" vertical="center"/>
    </xf>
    <xf numFmtId="0" fontId="3" fillId="4" borderId="3" xfId="0" applyFont="1" applyFill="1" applyBorder="1" applyAlignment="1">
      <alignment horizontal="center" vertical="center"/>
    </xf>
    <xf numFmtId="0" fontId="9" fillId="0" borderId="8" xfId="0" applyFont="1" applyFill="1" applyBorder="1" applyAlignment="1">
      <alignment horizontal="center" vertical="top" wrapText="1"/>
    </xf>
    <xf numFmtId="0" fontId="9" fillId="0" borderId="9" xfId="0" applyFont="1" applyFill="1" applyBorder="1" applyAlignment="1">
      <alignment horizontal="center" vertical="top" wrapText="1"/>
    </xf>
    <xf numFmtId="0" fontId="9" fillId="0" borderId="10" xfId="0" applyFont="1" applyFill="1" applyBorder="1" applyAlignment="1">
      <alignment horizontal="center" vertical="top" wrapText="1"/>
    </xf>
    <xf numFmtId="0" fontId="9" fillId="0" borderId="4" xfId="0" applyFont="1" applyFill="1" applyBorder="1" applyAlignment="1">
      <alignment horizontal="left" vertical="top" wrapText="1"/>
    </xf>
    <xf numFmtId="0" fontId="9" fillId="0" borderId="7" xfId="0" applyFont="1" applyFill="1" applyBorder="1" applyAlignment="1">
      <alignment horizontal="left" vertical="top" wrapText="1"/>
    </xf>
    <xf numFmtId="49" fontId="9" fillId="0" borderId="4" xfId="0" applyNumberFormat="1" applyFont="1" applyFill="1" applyBorder="1" applyAlignment="1">
      <alignment horizontal="center" vertical="center" wrapText="1"/>
    </xf>
    <xf numFmtId="49" fontId="9" fillId="0" borderId="7" xfId="0" applyNumberFormat="1" applyFont="1" applyFill="1" applyBorder="1" applyAlignment="1">
      <alignment horizontal="center" vertical="center" wrapText="1"/>
    </xf>
    <xf numFmtId="49" fontId="3" fillId="2" borderId="1" xfId="0" applyNumberFormat="1" applyFont="1" applyFill="1" applyBorder="1" applyAlignment="1">
      <alignment horizontal="left" vertical="center" wrapText="1"/>
    </xf>
    <xf numFmtId="0" fontId="9" fillId="0" borderId="7" xfId="0" applyFont="1" applyFill="1" applyBorder="1" applyAlignment="1">
      <alignment horizontal="center" vertical="center" wrapText="1"/>
    </xf>
    <xf numFmtId="14" fontId="9" fillId="0" borderId="1" xfId="0" applyNumberFormat="1" applyFont="1" applyFill="1" applyBorder="1" applyAlignment="1">
      <alignment horizontal="center" vertical="center" wrapText="1"/>
    </xf>
    <xf numFmtId="14" fontId="9" fillId="0" borderId="3" xfId="0" applyNumberFormat="1" applyFont="1" applyFill="1" applyBorder="1" applyAlignment="1">
      <alignment horizontal="center" vertical="center" wrapText="1"/>
    </xf>
    <xf numFmtId="0" fontId="2" fillId="0" borderId="0" xfId="0" applyFont="1" applyFill="1" applyAlignment="1">
      <alignment horizontal="right" vertical="top" wrapText="1"/>
    </xf>
    <xf numFmtId="0" fontId="5" fillId="0" borderId="1" xfId="0" applyFont="1" applyFill="1" applyBorder="1" applyAlignment="1">
      <alignment horizontal="center" vertical="center"/>
    </xf>
    <xf numFmtId="0" fontId="4" fillId="0" borderId="2" xfId="0" applyFont="1" applyFill="1" applyBorder="1" applyAlignment="1">
      <alignment horizontal="center" vertical="center"/>
    </xf>
    <xf numFmtId="0" fontId="4" fillId="0" borderId="3" xfId="0" applyFont="1" applyFill="1" applyBorder="1" applyAlignment="1">
      <alignment horizontal="center" vertical="center"/>
    </xf>
    <xf numFmtId="49" fontId="9" fillId="0" borderId="4" xfId="0" applyNumberFormat="1" applyFont="1" applyFill="1" applyBorder="1" applyAlignment="1">
      <alignment horizontal="center" vertical="top" wrapText="1"/>
    </xf>
    <xf numFmtId="49" fontId="3" fillId="0" borderId="1" xfId="0" applyNumberFormat="1" applyFont="1" applyFill="1" applyBorder="1" applyAlignment="1">
      <alignment horizontal="center" vertical="center"/>
    </xf>
    <xf numFmtId="49" fontId="3" fillId="0" borderId="2" xfId="0" applyNumberFormat="1" applyFont="1" applyFill="1" applyBorder="1" applyAlignment="1">
      <alignment horizontal="center" vertical="center"/>
    </xf>
    <xf numFmtId="49" fontId="3" fillId="0" borderId="3" xfId="0" applyNumberFormat="1" applyFont="1" applyFill="1" applyBorder="1" applyAlignment="1">
      <alignment horizontal="center" vertical="center"/>
    </xf>
    <xf numFmtId="0" fontId="9" fillId="0" borderId="10" xfId="0" applyFont="1" applyFill="1" applyBorder="1" applyAlignment="1">
      <alignment horizontal="center" vertical="center" wrapText="1"/>
    </xf>
    <xf numFmtId="0" fontId="9" fillId="0" borderId="11" xfId="0" applyFont="1" applyFill="1" applyBorder="1" applyAlignment="1">
      <alignment horizontal="center" vertical="center" wrapText="1"/>
    </xf>
    <xf numFmtId="0" fontId="3" fillId="4" borderId="5" xfId="0" applyFont="1" applyFill="1" applyBorder="1" applyAlignment="1">
      <alignment horizontal="center" vertical="center" wrapText="1"/>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2" fillId="0" borderId="0" xfId="0" applyFont="1" applyFill="1" applyAlignment="1">
      <alignment horizontal="right" vertical="top"/>
    </xf>
    <xf numFmtId="0" fontId="9" fillId="0" borderId="6" xfId="0" applyFont="1" applyBorder="1" applyAlignment="1">
      <alignment horizontal="center" vertical="top" wrapText="1"/>
    </xf>
    <xf numFmtId="0" fontId="3" fillId="0" borderId="5" xfId="0" applyFont="1" applyFill="1" applyBorder="1" applyAlignment="1">
      <alignment horizontal="center" vertical="center"/>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430"/>
  <sheetViews>
    <sheetView tabSelected="1" view="pageBreakPreview" zoomScale="70" zoomScaleNormal="70" zoomScaleSheetLayoutView="70" workbookViewId="0">
      <pane xSplit="2" ySplit="6" topLeftCell="C324" activePane="bottomRight" state="frozen"/>
      <selection pane="topRight" activeCell="C1" sqref="C1"/>
      <selection pane="bottomLeft" activeCell="A10" sqref="A10"/>
      <selection pane="bottomRight" activeCell="M325" sqref="M325"/>
    </sheetView>
  </sheetViews>
  <sheetFormatPr defaultColWidth="9.140625" defaultRowHeight="15.75" x14ac:dyDescent="0.25"/>
  <cols>
    <col min="1" max="1" width="6.5703125" style="171" bestFit="1" customWidth="1"/>
    <col min="2" max="2" width="44.5703125" style="172" customWidth="1"/>
    <col min="3" max="3" width="24" style="172" customWidth="1"/>
    <col min="4" max="4" width="24.7109375" style="172" customWidth="1"/>
    <col min="5" max="5" width="26.5703125" style="172" customWidth="1"/>
    <col min="6" max="6" width="11.140625" style="171" customWidth="1"/>
    <col min="7" max="7" width="10.28515625" style="171" customWidth="1"/>
    <col min="8" max="8" width="11.140625" style="233" bestFit="1" customWidth="1"/>
    <col min="9" max="9" width="5.85546875" style="233" hidden="1" customWidth="1"/>
    <col min="10" max="10" width="9" style="233" bestFit="1" customWidth="1"/>
    <col min="11" max="11" width="11.28515625" style="233" bestFit="1" customWidth="1"/>
    <col min="12" max="12" width="11.42578125" style="233" customWidth="1"/>
    <col min="13" max="13" width="11.140625" style="233" bestFit="1" customWidth="1"/>
    <col min="14" max="14" width="14.42578125" style="233" hidden="1" customWidth="1"/>
    <col min="15" max="15" width="9" style="233" bestFit="1" customWidth="1"/>
    <col min="16" max="16" width="11.28515625" style="233" bestFit="1" customWidth="1"/>
    <col min="17" max="17" width="6.85546875" style="233" bestFit="1" customWidth="1"/>
    <col min="18" max="18" width="11.140625" style="233" bestFit="1" customWidth="1"/>
    <col min="19" max="19" width="14.42578125" style="233" hidden="1" customWidth="1"/>
    <col min="20" max="20" width="9" style="233" bestFit="1" customWidth="1"/>
    <col min="21" max="21" width="11.28515625" style="233" bestFit="1" customWidth="1"/>
    <col min="22" max="22" width="6.85546875" style="233" bestFit="1" customWidth="1"/>
    <col min="23" max="34" width="3" style="172" bestFit="1" customWidth="1"/>
    <col min="35" max="35" width="13.85546875" style="172" customWidth="1"/>
    <col min="36" max="36" width="16.140625" style="172" customWidth="1"/>
    <col min="37" max="38" width="13.85546875" style="172" customWidth="1"/>
    <col min="39" max="39" width="9.140625" style="172" customWidth="1"/>
    <col min="40" max="40" width="9.140625" style="172"/>
    <col min="41" max="41" width="9.140625" style="172" customWidth="1"/>
    <col min="42" max="43" width="9.140625" style="172"/>
    <col min="44" max="44" width="9.140625" style="172" customWidth="1"/>
    <col min="45" max="45" width="9.140625" style="172"/>
    <col min="46" max="46" width="9.140625" style="172" customWidth="1"/>
    <col min="47" max="16384" width="9.140625" style="172"/>
  </cols>
  <sheetData>
    <row r="1" spans="1:35" ht="70.5" customHeight="1" x14ac:dyDescent="0.25">
      <c r="U1" s="411" t="s">
        <v>814</v>
      </c>
      <c r="V1" s="424"/>
      <c r="W1" s="424"/>
      <c r="X1" s="424"/>
      <c r="Y1" s="424"/>
      <c r="Z1" s="424"/>
      <c r="AA1" s="424"/>
      <c r="AB1" s="424"/>
      <c r="AC1" s="424"/>
      <c r="AD1" s="424"/>
      <c r="AE1" s="424"/>
      <c r="AF1" s="424"/>
      <c r="AG1" s="424"/>
      <c r="AH1" s="424"/>
    </row>
    <row r="2" spans="1:35" ht="52.5" customHeight="1" x14ac:dyDescent="0.25">
      <c r="U2" s="411" t="s">
        <v>748</v>
      </c>
      <c r="V2" s="411"/>
      <c r="W2" s="411"/>
      <c r="X2" s="411"/>
      <c r="Y2" s="411"/>
      <c r="Z2" s="411"/>
      <c r="AA2" s="411"/>
      <c r="AB2" s="411"/>
      <c r="AC2" s="411"/>
      <c r="AD2" s="411"/>
      <c r="AE2" s="411"/>
      <c r="AF2" s="411"/>
      <c r="AG2" s="411"/>
      <c r="AH2" s="411"/>
    </row>
    <row r="3" spans="1:35" s="26" customFormat="1" ht="18.75" x14ac:dyDescent="0.25">
      <c r="A3" s="412" t="s">
        <v>687</v>
      </c>
      <c r="B3" s="413"/>
      <c r="C3" s="413"/>
      <c r="D3" s="413"/>
      <c r="E3" s="413"/>
      <c r="F3" s="413"/>
      <c r="G3" s="413"/>
      <c r="H3" s="413"/>
      <c r="I3" s="413"/>
      <c r="J3" s="413"/>
      <c r="K3" s="413"/>
      <c r="L3" s="413"/>
      <c r="M3" s="413"/>
      <c r="N3" s="413"/>
      <c r="O3" s="413"/>
      <c r="P3" s="413"/>
      <c r="Q3" s="413"/>
      <c r="R3" s="413"/>
      <c r="S3" s="413"/>
      <c r="T3" s="413"/>
      <c r="U3" s="413"/>
      <c r="V3" s="413"/>
      <c r="W3" s="413"/>
      <c r="X3" s="413"/>
      <c r="Y3" s="413"/>
      <c r="Z3" s="413"/>
      <c r="AA3" s="413"/>
      <c r="AB3" s="413"/>
      <c r="AC3" s="413"/>
      <c r="AD3" s="413"/>
      <c r="AE3" s="413"/>
      <c r="AF3" s="413"/>
      <c r="AG3" s="413"/>
      <c r="AH3" s="414"/>
      <c r="AI3" s="27"/>
    </row>
    <row r="4" spans="1:35" s="25" customFormat="1" ht="12.75" x14ac:dyDescent="0.25">
      <c r="A4" s="389" t="s">
        <v>0</v>
      </c>
      <c r="B4" s="298" t="s">
        <v>5</v>
      </c>
      <c r="C4" s="389" t="s">
        <v>185</v>
      </c>
      <c r="D4" s="389" t="s">
        <v>187</v>
      </c>
      <c r="E4" s="372" t="s">
        <v>1</v>
      </c>
      <c r="F4" s="389" t="s">
        <v>2</v>
      </c>
      <c r="G4" s="389" t="s">
        <v>3</v>
      </c>
      <c r="H4" s="390"/>
      <c r="I4" s="390"/>
      <c r="J4" s="390"/>
      <c r="K4" s="390"/>
      <c r="L4" s="390"/>
      <c r="M4" s="390"/>
      <c r="N4" s="390"/>
      <c r="O4" s="390"/>
      <c r="P4" s="390"/>
      <c r="Q4" s="390"/>
      <c r="R4" s="390"/>
      <c r="S4" s="390"/>
      <c r="T4" s="390"/>
      <c r="U4" s="390"/>
      <c r="V4" s="332"/>
      <c r="W4" s="389" t="s">
        <v>4</v>
      </c>
      <c r="X4" s="389"/>
      <c r="Y4" s="389"/>
      <c r="Z4" s="389"/>
      <c r="AA4" s="389"/>
      <c r="AB4" s="389"/>
      <c r="AC4" s="389"/>
      <c r="AD4" s="389"/>
      <c r="AE4" s="389"/>
      <c r="AF4" s="389"/>
      <c r="AG4" s="389"/>
      <c r="AH4" s="389"/>
      <c r="AI4" s="28"/>
    </row>
    <row r="5" spans="1:35" s="26" customFormat="1" ht="12.75" x14ac:dyDescent="0.25">
      <c r="A5" s="389"/>
      <c r="B5" s="299"/>
      <c r="C5" s="389"/>
      <c r="D5" s="389"/>
      <c r="E5" s="373"/>
      <c r="F5" s="389"/>
      <c r="G5" s="389"/>
      <c r="H5" s="400" t="s">
        <v>529</v>
      </c>
      <c r="I5" s="401"/>
      <c r="J5" s="401"/>
      <c r="K5" s="401"/>
      <c r="L5" s="402"/>
      <c r="M5" s="400" t="s">
        <v>604</v>
      </c>
      <c r="N5" s="401"/>
      <c r="O5" s="401"/>
      <c r="P5" s="401"/>
      <c r="Q5" s="402"/>
      <c r="R5" s="400" t="s">
        <v>686</v>
      </c>
      <c r="S5" s="401"/>
      <c r="T5" s="401"/>
      <c r="U5" s="401"/>
      <c r="V5" s="402"/>
      <c r="W5" s="301" t="s">
        <v>529</v>
      </c>
      <c r="X5" s="301"/>
      <c r="Y5" s="301"/>
      <c r="Z5" s="301"/>
      <c r="AA5" s="301" t="s">
        <v>604</v>
      </c>
      <c r="AB5" s="301"/>
      <c r="AC5" s="301"/>
      <c r="AD5" s="301"/>
      <c r="AE5" s="301" t="s">
        <v>686</v>
      </c>
      <c r="AF5" s="301"/>
      <c r="AG5" s="301"/>
      <c r="AH5" s="301"/>
      <c r="AI5" s="29"/>
    </row>
    <row r="6" spans="1:35" s="26" customFormat="1" ht="114" customHeight="1" x14ac:dyDescent="0.25">
      <c r="A6" s="389"/>
      <c r="B6" s="300"/>
      <c r="C6" s="389"/>
      <c r="D6" s="389"/>
      <c r="E6" s="408"/>
      <c r="F6" s="389"/>
      <c r="G6" s="389"/>
      <c r="H6" s="30" t="s">
        <v>15</v>
      </c>
      <c r="I6" s="30" t="s">
        <v>6</v>
      </c>
      <c r="J6" s="30" t="s">
        <v>7</v>
      </c>
      <c r="K6" s="30" t="s">
        <v>8</v>
      </c>
      <c r="L6" s="30" t="s">
        <v>637</v>
      </c>
      <c r="M6" s="30" t="s">
        <v>15</v>
      </c>
      <c r="N6" s="30" t="s">
        <v>6</v>
      </c>
      <c r="O6" s="30" t="s">
        <v>7</v>
      </c>
      <c r="P6" s="30" t="s">
        <v>8</v>
      </c>
      <c r="Q6" s="30" t="s">
        <v>637</v>
      </c>
      <c r="R6" s="30" t="s">
        <v>15</v>
      </c>
      <c r="S6" s="30" t="s">
        <v>6</v>
      </c>
      <c r="T6" s="30" t="s">
        <v>7</v>
      </c>
      <c r="U6" s="30" t="s">
        <v>8</v>
      </c>
      <c r="V6" s="30" t="s">
        <v>637</v>
      </c>
      <c r="W6" s="31">
        <v>1</v>
      </c>
      <c r="X6" s="31">
        <v>2</v>
      </c>
      <c r="Y6" s="31">
        <v>3</v>
      </c>
      <c r="Z6" s="31">
        <v>4</v>
      </c>
      <c r="AA6" s="31">
        <v>1</v>
      </c>
      <c r="AB6" s="31">
        <v>2</v>
      </c>
      <c r="AC6" s="31">
        <v>3</v>
      </c>
      <c r="AD6" s="31">
        <v>4</v>
      </c>
      <c r="AE6" s="31">
        <v>1</v>
      </c>
      <c r="AF6" s="31">
        <v>2</v>
      </c>
      <c r="AG6" s="31">
        <v>3</v>
      </c>
      <c r="AH6" s="31">
        <v>4</v>
      </c>
      <c r="AI6" s="29"/>
    </row>
    <row r="7" spans="1:35" s="35" customFormat="1" x14ac:dyDescent="0.25">
      <c r="A7" s="32">
        <v>1</v>
      </c>
      <c r="B7" s="33">
        <v>2</v>
      </c>
      <c r="C7" s="33">
        <v>4</v>
      </c>
      <c r="D7" s="33">
        <v>4</v>
      </c>
      <c r="E7" s="31">
        <v>6</v>
      </c>
      <c r="F7" s="32">
        <v>7</v>
      </c>
      <c r="G7" s="32">
        <v>8</v>
      </c>
      <c r="H7" s="234">
        <v>9</v>
      </c>
      <c r="I7" s="234">
        <v>20</v>
      </c>
      <c r="J7" s="234">
        <v>10</v>
      </c>
      <c r="K7" s="234">
        <v>11</v>
      </c>
      <c r="L7" s="234">
        <v>23</v>
      </c>
      <c r="M7" s="234">
        <v>12</v>
      </c>
      <c r="N7" s="234">
        <v>10</v>
      </c>
      <c r="O7" s="234">
        <v>13</v>
      </c>
      <c r="P7" s="234">
        <v>14</v>
      </c>
      <c r="Q7" s="234">
        <v>13</v>
      </c>
      <c r="R7" s="234">
        <v>15</v>
      </c>
      <c r="S7" s="234">
        <v>10</v>
      </c>
      <c r="T7" s="234">
        <v>16</v>
      </c>
      <c r="U7" s="234">
        <v>17</v>
      </c>
      <c r="V7" s="234">
        <v>13</v>
      </c>
      <c r="W7" s="31">
        <v>18</v>
      </c>
      <c r="X7" s="31">
        <v>19</v>
      </c>
      <c r="Y7" s="31">
        <v>20</v>
      </c>
      <c r="Z7" s="31">
        <v>21</v>
      </c>
      <c r="AA7" s="31">
        <v>22</v>
      </c>
      <c r="AB7" s="31">
        <v>23</v>
      </c>
      <c r="AC7" s="31">
        <v>24</v>
      </c>
      <c r="AD7" s="31">
        <v>25</v>
      </c>
      <c r="AE7" s="31">
        <v>26</v>
      </c>
      <c r="AF7" s="31">
        <v>27</v>
      </c>
      <c r="AG7" s="31">
        <v>28</v>
      </c>
      <c r="AH7" s="31">
        <v>29</v>
      </c>
      <c r="AI7" s="34"/>
    </row>
    <row r="8" spans="1:35" s="8" customFormat="1" x14ac:dyDescent="0.25">
      <c r="A8" s="421" t="s">
        <v>567</v>
      </c>
      <c r="B8" s="421"/>
      <c r="C8" s="421"/>
      <c r="D8" s="421"/>
      <c r="E8" s="421"/>
      <c r="F8" s="421"/>
      <c r="G8" s="421"/>
      <c r="H8" s="421"/>
      <c r="I8" s="421"/>
      <c r="J8" s="421"/>
      <c r="K8" s="421"/>
      <c r="L8" s="421"/>
      <c r="M8" s="421"/>
      <c r="N8" s="421"/>
      <c r="O8" s="421"/>
      <c r="P8" s="421"/>
      <c r="Q8" s="421"/>
      <c r="R8" s="421"/>
      <c r="S8" s="421"/>
      <c r="T8" s="421"/>
      <c r="U8" s="421"/>
      <c r="V8" s="421"/>
      <c r="W8" s="421"/>
      <c r="X8" s="421"/>
      <c r="Y8" s="421"/>
      <c r="Z8" s="421"/>
      <c r="AA8" s="421"/>
      <c r="AB8" s="421"/>
      <c r="AC8" s="421"/>
      <c r="AD8" s="421"/>
      <c r="AE8" s="421"/>
      <c r="AF8" s="421"/>
      <c r="AG8" s="421"/>
      <c r="AH8" s="421"/>
      <c r="AI8" s="7"/>
    </row>
    <row r="9" spans="1:35" s="8" customFormat="1" x14ac:dyDescent="0.25">
      <c r="A9" s="422" t="s">
        <v>444</v>
      </c>
      <c r="B9" s="422"/>
      <c r="C9" s="422"/>
      <c r="D9" s="422"/>
      <c r="E9" s="422"/>
      <c r="F9" s="422"/>
      <c r="G9" s="422"/>
      <c r="H9" s="422"/>
      <c r="I9" s="422"/>
      <c r="J9" s="422"/>
      <c r="K9" s="422"/>
      <c r="L9" s="422"/>
      <c r="M9" s="422"/>
      <c r="N9" s="422"/>
      <c r="O9" s="422"/>
      <c r="P9" s="422"/>
      <c r="Q9" s="422"/>
      <c r="R9" s="422"/>
      <c r="S9" s="422"/>
      <c r="T9" s="422"/>
      <c r="U9" s="422"/>
      <c r="V9" s="422"/>
      <c r="W9" s="422"/>
      <c r="X9" s="422"/>
      <c r="Y9" s="422"/>
      <c r="Z9" s="422"/>
      <c r="AA9" s="422"/>
      <c r="AB9" s="422"/>
      <c r="AC9" s="422"/>
      <c r="AD9" s="422"/>
      <c r="AE9" s="422"/>
      <c r="AF9" s="422"/>
      <c r="AG9" s="422"/>
      <c r="AH9" s="423"/>
      <c r="AI9" s="7"/>
    </row>
    <row r="10" spans="1:35" s="42" customFormat="1" ht="71.45" customHeight="1" x14ac:dyDescent="0.25">
      <c r="A10" s="36" t="s">
        <v>123</v>
      </c>
      <c r="B10" s="37" t="s">
        <v>188</v>
      </c>
      <c r="C10" s="58" t="s">
        <v>655</v>
      </c>
      <c r="D10" s="291" t="s">
        <v>754</v>
      </c>
      <c r="E10" s="298" t="s">
        <v>19</v>
      </c>
      <c r="F10" s="38">
        <v>46204</v>
      </c>
      <c r="G10" s="39">
        <v>47118</v>
      </c>
      <c r="H10" s="235"/>
      <c r="I10" s="235"/>
      <c r="J10" s="235"/>
      <c r="K10" s="235"/>
      <c r="L10" s="235"/>
      <c r="M10" s="235"/>
      <c r="N10" s="235"/>
      <c r="O10" s="235"/>
      <c r="P10" s="235"/>
      <c r="Q10" s="235"/>
      <c r="R10" s="235"/>
      <c r="S10" s="235"/>
      <c r="T10" s="235"/>
      <c r="U10" s="235"/>
      <c r="V10" s="235"/>
      <c r="W10" s="40"/>
      <c r="X10" s="40"/>
      <c r="Y10" s="40" t="s">
        <v>16</v>
      </c>
      <c r="Z10" s="40" t="s">
        <v>16</v>
      </c>
      <c r="AA10" s="40"/>
      <c r="AB10" s="40"/>
      <c r="AC10" s="40" t="s">
        <v>16</v>
      </c>
      <c r="AD10" s="40" t="s">
        <v>16</v>
      </c>
      <c r="AE10" s="40"/>
      <c r="AF10" s="40"/>
      <c r="AG10" s="40" t="s">
        <v>16</v>
      </c>
      <c r="AH10" s="40" t="s">
        <v>16</v>
      </c>
      <c r="AI10" s="41"/>
    </row>
    <row r="11" spans="1:35" s="35" customFormat="1" ht="64.5" x14ac:dyDescent="0.25">
      <c r="A11" s="43" t="s">
        <v>124</v>
      </c>
      <c r="B11" s="44" t="s">
        <v>566</v>
      </c>
      <c r="C11" s="298" t="s">
        <v>655</v>
      </c>
      <c r="D11" s="298" t="s">
        <v>440</v>
      </c>
      <c r="E11" s="299"/>
      <c r="F11" s="45">
        <v>46204</v>
      </c>
      <c r="G11" s="46">
        <v>47118</v>
      </c>
      <c r="H11" s="236"/>
      <c r="I11" s="236"/>
      <c r="J11" s="236"/>
      <c r="K11" s="236"/>
      <c r="L11" s="236"/>
      <c r="M11" s="236"/>
      <c r="N11" s="236"/>
      <c r="O11" s="236"/>
      <c r="P11" s="236"/>
      <c r="Q11" s="236"/>
      <c r="R11" s="236"/>
      <c r="S11" s="236"/>
      <c r="T11" s="236"/>
      <c r="U11" s="236"/>
      <c r="V11" s="236"/>
      <c r="W11" s="47"/>
      <c r="X11" s="47"/>
      <c r="Y11" s="47" t="s">
        <v>16</v>
      </c>
      <c r="Z11" s="47" t="s">
        <v>16</v>
      </c>
      <c r="AA11" s="47"/>
      <c r="AB11" s="47"/>
      <c r="AC11" s="47" t="s">
        <v>16</v>
      </c>
      <c r="AD11" s="47" t="s">
        <v>16</v>
      </c>
      <c r="AE11" s="47"/>
      <c r="AF11" s="47"/>
      <c r="AG11" s="47" t="s">
        <v>16</v>
      </c>
      <c r="AH11" s="47" t="s">
        <v>16</v>
      </c>
      <c r="AI11" s="34"/>
    </row>
    <row r="12" spans="1:35" s="35" customFormat="1" ht="64.5" x14ac:dyDescent="0.25">
      <c r="A12" s="48" t="s">
        <v>184</v>
      </c>
      <c r="B12" s="44" t="s">
        <v>542</v>
      </c>
      <c r="C12" s="350"/>
      <c r="D12" s="300"/>
      <c r="E12" s="299"/>
      <c r="F12" s="45">
        <v>46204</v>
      </c>
      <c r="G12" s="46">
        <v>47118</v>
      </c>
      <c r="H12" s="237"/>
      <c r="I12" s="237"/>
      <c r="J12" s="237"/>
      <c r="K12" s="237"/>
      <c r="L12" s="237"/>
      <c r="M12" s="237"/>
      <c r="N12" s="237"/>
      <c r="O12" s="237"/>
      <c r="P12" s="237"/>
      <c r="Q12" s="237"/>
      <c r="R12" s="237"/>
      <c r="S12" s="237"/>
      <c r="T12" s="237"/>
      <c r="U12" s="237"/>
      <c r="V12" s="237"/>
      <c r="W12" s="47"/>
      <c r="X12" s="47"/>
      <c r="Y12" s="47" t="s">
        <v>16</v>
      </c>
      <c r="Z12" s="47" t="s">
        <v>16</v>
      </c>
      <c r="AA12" s="47"/>
      <c r="AB12" s="47"/>
      <c r="AC12" s="47" t="s">
        <v>16</v>
      </c>
      <c r="AD12" s="47" t="s">
        <v>16</v>
      </c>
      <c r="AE12" s="47"/>
      <c r="AF12" s="47"/>
      <c r="AG12" s="47" t="s">
        <v>16</v>
      </c>
      <c r="AH12" s="47" t="s">
        <v>16</v>
      </c>
      <c r="AI12" s="34"/>
    </row>
    <row r="13" spans="1:35" s="35" customFormat="1" ht="211.5" customHeight="1" x14ac:dyDescent="0.25">
      <c r="A13" s="415"/>
      <c r="B13" s="403" t="s">
        <v>543</v>
      </c>
      <c r="C13" s="298" t="s">
        <v>655</v>
      </c>
      <c r="D13" s="298" t="s">
        <v>565</v>
      </c>
      <c r="E13" s="299"/>
      <c r="F13" s="45">
        <v>46204</v>
      </c>
      <c r="G13" s="46">
        <v>47118</v>
      </c>
      <c r="H13" s="394"/>
      <c r="I13" s="394"/>
      <c r="J13" s="394"/>
      <c r="K13" s="394"/>
      <c r="L13" s="394"/>
      <c r="M13" s="394"/>
      <c r="N13" s="394"/>
      <c r="O13" s="394"/>
      <c r="P13" s="394"/>
      <c r="Q13" s="394"/>
      <c r="R13" s="394"/>
      <c r="S13" s="394"/>
      <c r="T13" s="394"/>
      <c r="U13" s="394"/>
      <c r="V13" s="394"/>
      <c r="W13" s="405"/>
      <c r="X13" s="405"/>
      <c r="Y13" s="405" t="s">
        <v>16</v>
      </c>
      <c r="Z13" s="405" t="s">
        <v>16</v>
      </c>
      <c r="AA13" s="405"/>
      <c r="AB13" s="405"/>
      <c r="AC13" s="405" t="s">
        <v>16</v>
      </c>
      <c r="AD13" s="405" t="s">
        <v>16</v>
      </c>
      <c r="AE13" s="405"/>
      <c r="AF13" s="405"/>
      <c r="AG13" s="405" t="s">
        <v>16</v>
      </c>
      <c r="AH13" s="419" t="s">
        <v>16</v>
      </c>
      <c r="AI13" s="34"/>
    </row>
    <row r="14" spans="1:35" s="35" customFormat="1" ht="75" customHeight="1" x14ac:dyDescent="0.25">
      <c r="A14" s="300"/>
      <c r="B14" s="404"/>
      <c r="C14" s="350"/>
      <c r="D14" s="300"/>
      <c r="E14" s="300"/>
      <c r="F14" s="45">
        <v>46204</v>
      </c>
      <c r="G14" s="46">
        <v>47118</v>
      </c>
      <c r="H14" s="395"/>
      <c r="I14" s="395"/>
      <c r="J14" s="395"/>
      <c r="K14" s="395"/>
      <c r="L14" s="395"/>
      <c r="M14" s="395"/>
      <c r="N14" s="395"/>
      <c r="O14" s="395"/>
      <c r="P14" s="395"/>
      <c r="Q14" s="395"/>
      <c r="R14" s="395"/>
      <c r="S14" s="395"/>
      <c r="T14" s="395"/>
      <c r="U14" s="395"/>
      <c r="V14" s="395"/>
      <c r="W14" s="406"/>
      <c r="X14" s="406"/>
      <c r="Y14" s="406"/>
      <c r="Z14" s="406"/>
      <c r="AA14" s="406"/>
      <c r="AB14" s="406"/>
      <c r="AC14" s="406"/>
      <c r="AD14" s="406"/>
      <c r="AE14" s="406"/>
      <c r="AF14" s="406"/>
      <c r="AG14" s="406"/>
      <c r="AH14" s="420"/>
      <c r="AI14" s="34"/>
    </row>
    <row r="15" spans="1:35" s="42" customFormat="1" ht="81" customHeight="1" x14ac:dyDescent="0.25">
      <c r="A15" s="36" t="s">
        <v>125</v>
      </c>
      <c r="B15" s="37" t="s">
        <v>544</v>
      </c>
      <c r="C15" s="31" t="s">
        <v>655</v>
      </c>
      <c r="D15" s="291" t="s">
        <v>755</v>
      </c>
      <c r="E15" s="298" t="s">
        <v>20</v>
      </c>
      <c r="F15" s="49">
        <v>46023</v>
      </c>
      <c r="G15" s="50">
        <v>46934</v>
      </c>
      <c r="H15" s="235"/>
      <c r="I15" s="235"/>
      <c r="J15" s="235"/>
      <c r="K15" s="235"/>
      <c r="L15" s="235"/>
      <c r="M15" s="235"/>
      <c r="N15" s="235"/>
      <c r="O15" s="235"/>
      <c r="P15" s="235"/>
      <c r="Q15" s="235"/>
      <c r="R15" s="235"/>
      <c r="S15" s="235"/>
      <c r="T15" s="235"/>
      <c r="U15" s="235"/>
      <c r="V15" s="235"/>
      <c r="W15" s="40" t="s">
        <v>16</v>
      </c>
      <c r="X15" s="40" t="s">
        <v>16</v>
      </c>
      <c r="Y15" s="51"/>
      <c r="Z15" s="51"/>
      <c r="AA15" s="40" t="s">
        <v>16</v>
      </c>
      <c r="AB15" s="40" t="s">
        <v>16</v>
      </c>
      <c r="AC15" s="51"/>
      <c r="AD15" s="51"/>
      <c r="AE15" s="40" t="s">
        <v>16</v>
      </c>
      <c r="AF15" s="40" t="s">
        <v>16</v>
      </c>
      <c r="AG15" s="51"/>
      <c r="AH15" s="51"/>
      <c r="AI15" s="41"/>
    </row>
    <row r="16" spans="1:35" s="35" customFormat="1" ht="114.75" x14ac:dyDescent="0.25">
      <c r="A16" s="43" t="s">
        <v>126</v>
      </c>
      <c r="B16" s="44" t="s">
        <v>545</v>
      </c>
      <c r="C16" s="206" t="s">
        <v>655</v>
      </c>
      <c r="D16" s="52" t="s">
        <v>756</v>
      </c>
      <c r="E16" s="299"/>
      <c r="F16" s="53">
        <v>46023</v>
      </c>
      <c r="G16" s="54">
        <v>46934</v>
      </c>
      <c r="H16" s="236"/>
      <c r="I16" s="236"/>
      <c r="J16" s="236"/>
      <c r="K16" s="236"/>
      <c r="L16" s="236"/>
      <c r="M16" s="236"/>
      <c r="N16" s="236"/>
      <c r="O16" s="236"/>
      <c r="P16" s="236"/>
      <c r="Q16" s="236"/>
      <c r="R16" s="236"/>
      <c r="S16" s="236"/>
      <c r="T16" s="236"/>
      <c r="U16" s="236"/>
      <c r="V16" s="236"/>
      <c r="W16" s="47" t="s">
        <v>16</v>
      </c>
      <c r="X16" s="47" t="s">
        <v>16</v>
      </c>
      <c r="Y16" s="32"/>
      <c r="Z16" s="32"/>
      <c r="AA16" s="47" t="s">
        <v>16</v>
      </c>
      <c r="AB16" s="47" t="s">
        <v>16</v>
      </c>
      <c r="AC16" s="32"/>
      <c r="AD16" s="32"/>
      <c r="AE16" s="47" t="s">
        <v>16</v>
      </c>
      <c r="AF16" s="47" t="s">
        <v>16</v>
      </c>
      <c r="AG16" s="32"/>
      <c r="AH16" s="32"/>
      <c r="AI16" s="34"/>
    </row>
    <row r="17" spans="1:37" s="35" customFormat="1" ht="114.75" x14ac:dyDescent="0.25">
      <c r="A17" s="43" t="s">
        <v>175</v>
      </c>
      <c r="B17" s="44" t="s">
        <v>546</v>
      </c>
      <c r="C17" s="206" t="s">
        <v>655</v>
      </c>
      <c r="D17" s="52" t="s">
        <v>578</v>
      </c>
      <c r="E17" s="299"/>
      <c r="F17" s="53">
        <v>46023</v>
      </c>
      <c r="G17" s="54">
        <v>46934</v>
      </c>
      <c r="H17" s="236"/>
      <c r="I17" s="236"/>
      <c r="J17" s="236"/>
      <c r="K17" s="236"/>
      <c r="L17" s="236"/>
      <c r="M17" s="236"/>
      <c r="N17" s="236"/>
      <c r="O17" s="236"/>
      <c r="P17" s="236"/>
      <c r="Q17" s="236"/>
      <c r="R17" s="236"/>
      <c r="S17" s="236"/>
      <c r="T17" s="236"/>
      <c r="U17" s="236"/>
      <c r="V17" s="236"/>
      <c r="W17" s="47" t="s">
        <v>16</v>
      </c>
      <c r="X17" s="47" t="s">
        <v>16</v>
      </c>
      <c r="Y17" s="32"/>
      <c r="Z17" s="32"/>
      <c r="AA17" s="47" t="s">
        <v>16</v>
      </c>
      <c r="AB17" s="47" t="s">
        <v>16</v>
      </c>
      <c r="AC17" s="32"/>
      <c r="AD17" s="32"/>
      <c r="AE17" s="47" t="s">
        <v>16</v>
      </c>
      <c r="AF17" s="47" t="s">
        <v>16</v>
      </c>
      <c r="AG17" s="32"/>
      <c r="AH17" s="32"/>
      <c r="AI17" s="34"/>
    </row>
    <row r="18" spans="1:37" s="35" customFormat="1" ht="84.75" customHeight="1" x14ac:dyDescent="0.25">
      <c r="A18" s="55"/>
      <c r="B18" s="44" t="s">
        <v>528</v>
      </c>
      <c r="C18" s="31"/>
      <c r="D18" s="288"/>
      <c r="E18" s="300"/>
      <c r="F18" s="409" t="s">
        <v>346</v>
      </c>
      <c r="G18" s="410"/>
      <c r="H18" s="236"/>
      <c r="I18" s="236"/>
      <c r="J18" s="236"/>
      <c r="K18" s="236"/>
      <c r="L18" s="236"/>
      <c r="M18" s="236"/>
      <c r="N18" s="236"/>
      <c r="O18" s="236"/>
      <c r="P18" s="236"/>
      <c r="Q18" s="236"/>
      <c r="R18" s="236"/>
      <c r="S18" s="236"/>
      <c r="T18" s="236"/>
      <c r="U18" s="236"/>
      <c r="V18" s="236"/>
      <c r="W18" s="32"/>
      <c r="X18" s="47" t="s">
        <v>16</v>
      </c>
      <c r="Y18" s="32"/>
      <c r="Z18" s="32"/>
      <c r="AA18" s="32"/>
      <c r="AB18" s="47" t="s">
        <v>16</v>
      </c>
      <c r="AC18" s="32"/>
      <c r="AD18" s="32"/>
      <c r="AE18" s="32"/>
      <c r="AF18" s="47" t="s">
        <v>16</v>
      </c>
      <c r="AG18" s="32"/>
      <c r="AH18" s="32"/>
      <c r="AI18" s="34"/>
    </row>
    <row r="19" spans="1:37" s="42" customFormat="1" ht="51" x14ac:dyDescent="0.25">
      <c r="A19" s="56" t="s">
        <v>127</v>
      </c>
      <c r="B19" s="37" t="s">
        <v>21</v>
      </c>
      <c r="C19" s="206" t="s">
        <v>655</v>
      </c>
      <c r="D19" s="285" t="s">
        <v>757</v>
      </c>
      <c r="E19" s="298" t="s">
        <v>22</v>
      </c>
      <c r="F19" s="38">
        <v>46023</v>
      </c>
      <c r="G19" s="39">
        <v>47118</v>
      </c>
      <c r="H19" s="235"/>
      <c r="I19" s="235"/>
      <c r="J19" s="235"/>
      <c r="K19" s="235"/>
      <c r="L19" s="235"/>
      <c r="M19" s="235"/>
      <c r="N19" s="235"/>
      <c r="O19" s="235"/>
      <c r="P19" s="235"/>
      <c r="Q19" s="235"/>
      <c r="R19" s="235"/>
      <c r="S19" s="235"/>
      <c r="T19" s="235"/>
      <c r="U19" s="235"/>
      <c r="V19" s="235"/>
      <c r="W19" s="40" t="s">
        <v>16</v>
      </c>
      <c r="X19" s="40" t="s">
        <v>16</v>
      </c>
      <c r="Y19" s="40" t="s">
        <v>16</v>
      </c>
      <c r="Z19" s="40" t="s">
        <v>16</v>
      </c>
      <c r="AA19" s="40" t="s">
        <v>16</v>
      </c>
      <c r="AB19" s="40" t="s">
        <v>16</v>
      </c>
      <c r="AC19" s="40" t="s">
        <v>16</v>
      </c>
      <c r="AD19" s="40" t="s">
        <v>16</v>
      </c>
      <c r="AE19" s="40" t="s">
        <v>16</v>
      </c>
      <c r="AF19" s="40" t="s">
        <v>16</v>
      </c>
      <c r="AG19" s="40" t="s">
        <v>16</v>
      </c>
      <c r="AH19" s="40" t="s">
        <v>16</v>
      </c>
      <c r="AI19" s="41"/>
    </row>
    <row r="20" spans="1:37" s="35" customFormat="1" ht="51" x14ac:dyDescent="0.25">
      <c r="A20" s="55" t="s">
        <v>128</v>
      </c>
      <c r="B20" s="44" t="s">
        <v>179</v>
      </c>
      <c r="C20" s="206" t="s">
        <v>655</v>
      </c>
      <c r="D20" s="285" t="s">
        <v>758</v>
      </c>
      <c r="E20" s="299"/>
      <c r="F20" s="45">
        <v>46023</v>
      </c>
      <c r="G20" s="46">
        <v>47118</v>
      </c>
      <c r="H20" s="236"/>
      <c r="I20" s="236"/>
      <c r="J20" s="236"/>
      <c r="K20" s="236"/>
      <c r="L20" s="236"/>
      <c r="M20" s="236"/>
      <c r="N20" s="236"/>
      <c r="O20" s="236"/>
      <c r="P20" s="236"/>
      <c r="Q20" s="236"/>
      <c r="R20" s="236"/>
      <c r="S20" s="236"/>
      <c r="T20" s="236"/>
      <c r="U20" s="236"/>
      <c r="V20" s="236"/>
      <c r="W20" s="47" t="s">
        <v>16</v>
      </c>
      <c r="X20" s="47" t="s">
        <v>16</v>
      </c>
      <c r="Y20" s="47" t="s">
        <v>16</v>
      </c>
      <c r="Z20" s="47" t="s">
        <v>16</v>
      </c>
      <c r="AA20" s="47" t="s">
        <v>16</v>
      </c>
      <c r="AB20" s="47" t="s">
        <v>16</v>
      </c>
      <c r="AC20" s="47" t="s">
        <v>16</v>
      </c>
      <c r="AD20" s="47" t="s">
        <v>16</v>
      </c>
      <c r="AE20" s="47" t="s">
        <v>16</v>
      </c>
      <c r="AF20" s="47" t="s">
        <v>16</v>
      </c>
      <c r="AG20" s="47" t="s">
        <v>16</v>
      </c>
      <c r="AH20" s="47" t="s">
        <v>16</v>
      </c>
      <c r="AI20" s="34"/>
    </row>
    <row r="21" spans="1:37" s="35" customFormat="1" ht="51" x14ac:dyDescent="0.25">
      <c r="A21" s="57"/>
      <c r="B21" s="44" t="s">
        <v>206</v>
      </c>
      <c r="C21" s="31"/>
      <c r="D21" s="288"/>
      <c r="E21" s="397"/>
      <c r="F21" s="45">
        <v>46023</v>
      </c>
      <c r="G21" s="46">
        <v>47118</v>
      </c>
      <c r="H21" s="236"/>
      <c r="I21" s="236"/>
      <c r="J21" s="236"/>
      <c r="K21" s="236"/>
      <c r="L21" s="236"/>
      <c r="M21" s="236"/>
      <c r="N21" s="236"/>
      <c r="O21" s="236"/>
      <c r="P21" s="236"/>
      <c r="Q21" s="236"/>
      <c r="R21" s="236"/>
      <c r="S21" s="236"/>
      <c r="T21" s="236"/>
      <c r="U21" s="236"/>
      <c r="V21" s="236"/>
      <c r="W21" s="47" t="s">
        <v>16</v>
      </c>
      <c r="X21" s="47" t="s">
        <v>16</v>
      </c>
      <c r="Y21" s="47" t="s">
        <v>16</v>
      </c>
      <c r="Z21" s="47" t="s">
        <v>16</v>
      </c>
      <c r="AA21" s="47" t="s">
        <v>16</v>
      </c>
      <c r="AB21" s="47" t="s">
        <v>16</v>
      </c>
      <c r="AC21" s="47" t="s">
        <v>16</v>
      </c>
      <c r="AD21" s="47" t="s">
        <v>16</v>
      </c>
      <c r="AE21" s="47" t="s">
        <v>16</v>
      </c>
      <c r="AF21" s="47" t="s">
        <v>16</v>
      </c>
      <c r="AG21" s="47" t="s">
        <v>16</v>
      </c>
      <c r="AH21" s="47" t="s">
        <v>16</v>
      </c>
      <c r="AI21" s="34"/>
    </row>
    <row r="22" spans="1:37" s="42" customFormat="1" ht="114.75" x14ac:dyDescent="0.25">
      <c r="A22" s="56" t="s">
        <v>129</v>
      </c>
      <c r="B22" s="37" t="s">
        <v>23</v>
      </c>
      <c r="C22" s="206" t="s">
        <v>655</v>
      </c>
      <c r="D22" s="286" t="s">
        <v>759</v>
      </c>
      <c r="E22" s="58" t="s">
        <v>39</v>
      </c>
      <c r="F22" s="38">
        <v>46023</v>
      </c>
      <c r="G22" s="39">
        <v>47118</v>
      </c>
      <c r="H22" s="235">
        <f>I22+J22+K22+L22</f>
        <v>0</v>
      </c>
      <c r="I22" s="235">
        <f>I23+I24</f>
        <v>0</v>
      </c>
      <c r="J22" s="235">
        <f t="shared" ref="J22:L22" si="0">J23+J24</f>
        <v>0</v>
      </c>
      <c r="K22" s="235">
        <f t="shared" si="0"/>
        <v>0</v>
      </c>
      <c r="L22" s="235">
        <f t="shared" si="0"/>
        <v>0</v>
      </c>
      <c r="M22" s="235">
        <f>N22+O22+P22+Q22</f>
        <v>0</v>
      </c>
      <c r="N22" s="235">
        <f>N23+N24</f>
        <v>0</v>
      </c>
      <c r="O22" s="235">
        <f t="shared" ref="O22:Q22" si="1">O23+O24</f>
        <v>0</v>
      </c>
      <c r="P22" s="235">
        <f t="shared" si="1"/>
        <v>0</v>
      </c>
      <c r="Q22" s="235">
        <f t="shared" si="1"/>
        <v>0</v>
      </c>
      <c r="R22" s="235">
        <f>S22+T22+U22+V22</f>
        <v>0</v>
      </c>
      <c r="S22" s="235">
        <f>S23+S24</f>
        <v>0</v>
      </c>
      <c r="T22" s="235">
        <f t="shared" ref="T22:V22" si="2">T23+T24</f>
        <v>0</v>
      </c>
      <c r="U22" s="235">
        <f t="shared" si="2"/>
        <v>0</v>
      </c>
      <c r="V22" s="235">
        <f t="shared" si="2"/>
        <v>0</v>
      </c>
      <c r="W22" s="40" t="s">
        <v>16</v>
      </c>
      <c r="X22" s="40" t="s">
        <v>16</v>
      </c>
      <c r="Y22" s="40" t="s">
        <v>16</v>
      </c>
      <c r="Z22" s="40" t="s">
        <v>16</v>
      </c>
      <c r="AA22" s="40" t="s">
        <v>16</v>
      </c>
      <c r="AB22" s="40" t="s">
        <v>16</v>
      </c>
      <c r="AC22" s="40" t="s">
        <v>16</v>
      </c>
      <c r="AD22" s="40" t="s">
        <v>16</v>
      </c>
      <c r="AE22" s="40" t="s">
        <v>16</v>
      </c>
      <c r="AF22" s="40" t="s">
        <v>16</v>
      </c>
      <c r="AG22" s="40" t="s">
        <v>16</v>
      </c>
      <c r="AH22" s="40" t="s">
        <v>16</v>
      </c>
      <c r="AI22" s="41"/>
    </row>
    <row r="23" spans="1:37" s="35" customFormat="1" ht="69" customHeight="1" x14ac:dyDescent="0.25">
      <c r="A23" s="57" t="s">
        <v>350</v>
      </c>
      <c r="B23" s="44" t="s">
        <v>373</v>
      </c>
      <c r="C23" s="206" t="s">
        <v>655</v>
      </c>
      <c r="D23" s="285" t="s">
        <v>757</v>
      </c>
      <c r="E23" s="59" t="s">
        <v>39</v>
      </c>
      <c r="F23" s="45">
        <v>46023</v>
      </c>
      <c r="G23" s="46">
        <v>47118</v>
      </c>
      <c r="H23" s="236"/>
      <c r="I23" s="236"/>
      <c r="J23" s="236"/>
      <c r="K23" s="236"/>
      <c r="L23" s="236"/>
      <c r="M23" s="236"/>
      <c r="N23" s="236"/>
      <c r="O23" s="236"/>
      <c r="P23" s="236"/>
      <c r="Q23" s="236"/>
      <c r="R23" s="236"/>
      <c r="S23" s="236"/>
      <c r="T23" s="236"/>
      <c r="U23" s="236"/>
      <c r="V23" s="236"/>
      <c r="W23" s="47" t="s">
        <v>16</v>
      </c>
      <c r="X23" s="47" t="s">
        <v>16</v>
      </c>
      <c r="Y23" s="47" t="s">
        <v>16</v>
      </c>
      <c r="Z23" s="47" t="s">
        <v>16</v>
      </c>
      <c r="AA23" s="47" t="s">
        <v>16</v>
      </c>
      <c r="AB23" s="47" t="s">
        <v>16</v>
      </c>
      <c r="AC23" s="47" t="s">
        <v>16</v>
      </c>
      <c r="AD23" s="47" t="s">
        <v>16</v>
      </c>
      <c r="AE23" s="47" t="s">
        <v>16</v>
      </c>
      <c r="AF23" s="47" t="s">
        <v>16</v>
      </c>
      <c r="AG23" s="47" t="s">
        <v>16</v>
      </c>
      <c r="AH23" s="47" t="s">
        <v>16</v>
      </c>
      <c r="AI23" s="34"/>
    </row>
    <row r="24" spans="1:37" s="35" customFormat="1" ht="66.599999999999994" customHeight="1" x14ac:dyDescent="0.25">
      <c r="A24" s="57" t="s">
        <v>351</v>
      </c>
      <c r="B24" s="44" t="s">
        <v>372</v>
      </c>
      <c r="C24" s="31" t="s">
        <v>655</v>
      </c>
      <c r="D24" s="285" t="s">
        <v>531</v>
      </c>
      <c r="E24" s="59" t="s">
        <v>39</v>
      </c>
      <c r="F24" s="45">
        <v>46023</v>
      </c>
      <c r="G24" s="46">
        <v>47118</v>
      </c>
      <c r="H24" s="236"/>
      <c r="I24" s="236"/>
      <c r="J24" s="236"/>
      <c r="K24" s="236"/>
      <c r="L24" s="236"/>
      <c r="M24" s="236"/>
      <c r="N24" s="236"/>
      <c r="O24" s="236"/>
      <c r="P24" s="236"/>
      <c r="Q24" s="236"/>
      <c r="R24" s="236"/>
      <c r="S24" s="236"/>
      <c r="T24" s="236"/>
      <c r="U24" s="236"/>
      <c r="V24" s="236"/>
      <c r="W24" s="47" t="s">
        <v>16</v>
      </c>
      <c r="X24" s="47" t="s">
        <v>16</v>
      </c>
      <c r="Y24" s="47" t="s">
        <v>16</v>
      </c>
      <c r="Z24" s="47" t="s">
        <v>16</v>
      </c>
      <c r="AA24" s="47" t="s">
        <v>16</v>
      </c>
      <c r="AB24" s="47" t="s">
        <v>16</v>
      </c>
      <c r="AC24" s="47" t="s">
        <v>16</v>
      </c>
      <c r="AD24" s="47" t="s">
        <v>16</v>
      </c>
      <c r="AE24" s="47" t="s">
        <v>16</v>
      </c>
      <c r="AF24" s="47" t="s">
        <v>16</v>
      </c>
      <c r="AG24" s="47" t="s">
        <v>16</v>
      </c>
      <c r="AH24" s="47" t="s">
        <v>16</v>
      </c>
      <c r="AI24" s="34"/>
    </row>
    <row r="25" spans="1:37" s="35" customFormat="1" ht="70.150000000000006" customHeight="1" x14ac:dyDescent="0.25">
      <c r="A25" s="57"/>
      <c r="B25" s="44" t="s">
        <v>374</v>
      </c>
      <c r="C25" s="31" t="s">
        <v>655</v>
      </c>
      <c r="D25" s="285" t="s">
        <v>757</v>
      </c>
      <c r="E25" s="60"/>
      <c r="F25" s="45"/>
      <c r="G25" s="46"/>
      <c r="H25" s="236"/>
      <c r="I25" s="236"/>
      <c r="J25" s="236"/>
      <c r="K25" s="236"/>
      <c r="L25" s="236"/>
      <c r="M25" s="236"/>
      <c r="N25" s="236"/>
      <c r="O25" s="236"/>
      <c r="P25" s="236"/>
      <c r="Q25" s="236"/>
      <c r="R25" s="236"/>
      <c r="S25" s="236"/>
      <c r="T25" s="236"/>
      <c r="U25" s="236"/>
      <c r="V25" s="236"/>
      <c r="W25" s="47"/>
      <c r="X25" s="47" t="s">
        <v>16</v>
      </c>
      <c r="Y25" s="47"/>
      <c r="Z25" s="47"/>
      <c r="AA25" s="47"/>
      <c r="AB25" s="47" t="s">
        <v>16</v>
      </c>
      <c r="AC25" s="47"/>
      <c r="AD25" s="47"/>
      <c r="AE25" s="47"/>
      <c r="AF25" s="47" t="s">
        <v>16</v>
      </c>
      <c r="AG25" s="47"/>
      <c r="AH25" s="47"/>
      <c r="AI25" s="34"/>
    </row>
    <row r="26" spans="1:37" s="42" customFormat="1" ht="97.5" customHeight="1" x14ac:dyDescent="0.25">
      <c r="A26" s="56" t="s">
        <v>352</v>
      </c>
      <c r="B26" s="37" t="s">
        <v>349</v>
      </c>
      <c r="C26" s="58" t="s">
        <v>655</v>
      </c>
      <c r="D26" s="286" t="s">
        <v>760</v>
      </c>
      <c r="E26" s="61" t="s">
        <v>39</v>
      </c>
      <c r="F26" s="45">
        <v>46023</v>
      </c>
      <c r="G26" s="45">
        <v>47118</v>
      </c>
      <c r="H26" s="238">
        <f>J26+K26</f>
        <v>15</v>
      </c>
      <c r="I26" s="238">
        <v>0</v>
      </c>
      <c r="J26" s="238">
        <f>J27+J28</f>
        <v>0</v>
      </c>
      <c r="K26" s="238">
        <f>K27+K28</f>
        <v>15</v>
      </c>
      <c r="L26" s="238">
        <f>L27+L28</f>
        <v>0</v>
      </c>
      <c r="M26" s="238">
        <f>O26+P26</f>
        <v>7</v>
      </c>
      <c r="N26" s="238" t="e">
        <f>#REF!+#REF!</f>
        <v>#REF!</v>
      </c>
      <c r="O26" s="238">
        <f>O27+O28</f>
        <v>0</v>
      </c>
      <c r="P26" s="238">
        <f>P27+P28</f>
        <v>7</v>
      </c>
      <c r="Q26" s="238">
        <f>Q27+Q28</f>
        <v>0</v>
      </c>
      <c r="R26" s="238">
        <f>T26+U26</f>
        <v>0</v>
      </c>
      <c r="S26" s="238" t="e">
        <f>#REF!+#REF!</f>
        <v>#REF!</v>
      </c>
      <c r="T26" s="238">
        <f>T27+T28</f>
        <v>0</v>
      </c>
      <c r="U26" s="238">
        <f>U27+U28</f>
        <v>0</v>
      </c>
      <c r="V26" s="235">
        <f>V27+V28</f>
        <v>0</v>
      </c>
      <c r="W26" s="40" t="s">
        <v>16</v>
      </c>
      <c r="X26" s="40" t="s">
        <v>16</v>
      </c>
      <c r="Y26" s="40" t="s">
        <v>16</v>
      </c>
      <c r="Z26" s="40" t="s">
        <v>16</v>
      </c>
      <c r="AA26" s="40" t="s">
        <v>16</v>
      </c>
      <c r="AB26" s="40" t="s">
        <v>16</v>
      </c>
      <c r="AC26" s="40" t="s">
        <v>16</v>
      </c>
      <c r="AD26" s="40" t="s">
        <v>16</v>
      </c>
      <c r="AE26" s="40" t="s">
        <v>16</v>
      </c>
      <c r="AF26" s="40" t="s">
        <v>16</v>
      </c>
      <c r="AG26" s="40" t="s">
        <v>16</v>
      </c>
      <c r="AH26" s="40" t="s">
        <v>16</v>
      </c>
      <c r="AI26" s="62"/>
      <c r="AJ26" s="63"/>
      <c r="AK26" s="63"/>
    </row>
    <row r="27" spans="1:37" s="42" customFormat="1" ht="89.25" x14ac:dyDescent="0.25">
      <c r="A27" s="55" t="s">
        <v>611</v>
      </c>
      <c r="B27" s="44" t="s">
        <v>608</v>
      </c>
      <c r="C27" s="203" t="s">
        <v>655</v>
      </c>
      <c r="D27" s="285" t="s">
        <v>761</v>
      </c>
      <c r="E27" s="203" t="s">
        <v>39</v>
      </c>
      <c r="F27" s="45">
        <v>46023</v>
      </c>
      <c r="G27" s="45">
        <v>47118</v>
      </c>
      <c r="H27" s="239"/>
      <c r="I27" s="239"/>
      <c r="J27" s="239"/>
      <c r="K27" s="236"/>
      <c r="L27" s="239"/>
      <c r="M27" s="239"/>
      <c r="N27" s="239"/>
      <c r="O27" s="239"/>
      <c r="P27" s="239"/>
      <c r="Q27" s="239"/>
      <c r="R27" s="239"/>
      <c r="S27" s="239"/>
      <c r="T27" s="239"/>
      <c r="U27" s="239"/>
      <c r="V27" s="235"/>
      <c r="W27" s="204" t="s">
        <v>16</v>
      </c>
      <c r="X27" s="204" t="s">
        <v>16</v>
      </c>
      <c r="Y27" s="204" t="s">
        <v>16</v>
      </c>
      <c r="Z27" s="204" t="s">
        <v>16</v>
      </c>
      <c r="AA27" s="204" t="s">
        <v>16</v>
      </c>
      <c r="AB27" s="204" t="s">
        <v>16</v>
      </c>
      <c r="AC27" s="204" t="s">
        <v>16</v>
      </c>
      <c r="AD27" s="204" t="s">
        <v>16</v>
      </c>
      <c r="AE27" s="204" t="s">
        <v>16</v>
      </c>
      <c r="AF27" s="204" t="s">
        <v>16</v>
      </c>
      <c r="AG27" s="204" t="s">
        <v>16</v>
      </c>
      <c r="AH27" s="204" t="s">
        <v>16</v>
      </c>
      <c r="AI27" s="62"/>
      <c r="AJ27" s="63"/>
      <c r="AK27" s="63"/>
    </row>
    <row r="28" spans="1:37" s="42" customFormat="1" ht="89.25" x14ac:dyDescent="0.25">
      <c r="A28" s="55" t="s">
        <v>612</v>
      </c>
      <c r="B28" s="44" t="s">
        <v>609</v>
      </c>
      <c r="C28" s="203" t="s">
        <v>655</v>
      </c>
      <c r="D28" s="285" t="s">
        <v>762</v>
      </c>
      <c r="E28" s="203" t="s">
        <v>39</v>
      </c>
      <c r="F28" s="45">
        <v>46023</v>
      </c>
      <c r="G28" s="45">
        <v>47118</v>
      </c>
      <c r="H28" s="239">
        <f>J28+K28</f>
        <v>15</v>
      </c>
      <c r="I28" s="239"/>
      <c r="J28" s="239"/>
      <c r="K28" s="236">
        <v>15</v>
      </c>
      <c r="L28" s="239"/>
      <c r="M28" s="239">
        <f>O28+P28</f>
        <v>7</v>
      </c>
      <c r="N28" s="239"/>
      <c r="O28" s="239"/>
      <c r="P28" s="239">
        <v>7</v>
      </c>
      <c r="Q28" s="239"/>
      <c r="R28" s="239">
        <f>T28+U28</f>
        <v>0</v>
      </c>
      <c r="S28" s="239"/>
      <c r="T28" s="239"/>
      <c r="U28" s="239">
        <v>0</v>
      </c>
      <c r="V28" s="235"/>
      <c r="W28" s="40"/>
      <c r="X28" s="40"/>
      <c r="Y28" s="204" t="s">
        <v>16</v>
      </c>
      <c r="Z28" s="40"/>
      <c r="AA28" s="40"/>
      <c r="AB28" s="40"/>
      <c r="AC28" s="204" t="s">
        <v>16</v>
      </c>
      <c r="AD28" s="40"/>
      <c r="AE28" s="40"/>
      <c r="AF28" s="40"/>
      <c r="AG28" s="204" t="s">
        <v>16</v>
      </c>
      <c r="AH28" s="40"/>
      <c r="AI28" s="62"/>
      <c r="AJ28" s="63"/>
      <c r="AK28" s="63"/>
    </row>
    <row r="29" spans="1:37" s="42" customFormat="1" ht="89.25" x14ac:dyDescent="0.25">
      <c r="A29" s="56"/>
      <c r="B29" s="44" t="s">
        <v>610</v>
      </c>
      <c r="C29" s="203" t="s">
        <v>655</v>
      </c>
      <c r="D29" s="285" t="s">
        <v>763</v>
      </c>
      <c r="E29" s="203" t="s">
        <v>39</v>
      </c>
      <c r="F29" s="38"/>
      <c r="G29" s="38"/>
      <c r="H29" s="239"/>
      <c r="I29" s="239"/>
      <c r="J29" s="239"/>
      <c r="K29" s="236"/>
      <c r="L29" s="239"/>
      <c r="M29" s="239"/>
      <c r="N29" s="239"/>
      <c r="O29" s="239"/>
      <c r="P29" s="239"/>
      <c r="Q29" s="239"/>
      <c r="R29" s="239"/>
      <c r="S29" s="239"/>
      <c r="T29" s="239"/>
      <c r="U29" s="239"/>
      <c r="V29" s="235"/>
      <c r="W29" s="40"/>
      <c r="X29" s="40"/>
      <c r="Y29" s="204" t="s">
        <v>16</v>
      </c>
      <c r="Z29" s="40"/>
      <c r="AA29" s="40"/>
      <c r="AB29" s="40"/>
      <c r="AC29" s="204" t="s">
        <v>16</v>
      </c>
      <c r="AD29" s="40"/>
      <c r="AE29" s="40"/>
      <c r="AF29" s="40"/>
      <c r="AG29" s="204" t="s">
        <v>16</v>
      </c>
      <c r="AH29" s="40"/>
      <c r="AI29" s="62"/>
      <c r="AJ29" s="63"/>
      <c r="AK29" s="63"/>
    </row>
    <row r="30" spans="1:37" s="8" customFormat="1" x14ac:dyDescent="0.25">
      <c r="A30" s="416" t="s">
        <v>332</v>
      </c>
      <c r="B30" s="417"/>
      <c r="C30" s="417"/>
      <c r="D30" s="417"/>
      <c r="E30" s="417"/>
      <c r="F30" s="417"/>
      <c r="G30" s="417"/>
      <c r="H30" s="417"/>
      <c r="I30" s="417"/>
      <c r="J30" s="417"/>
      <c r="K30" s="417"/>
      <c r="L30" s="417"/>
      <c r="M30" s="417"/>
      <c r="N30" s="417"/>
      <c r="O30" s="417"/>
      <c r="P30" s="417"/>
      <c r="Q30" s="417"/>
      <c r="R30" s="417"/>
      <c r="S30" s="417"/>
      <c r="T30" s="417"/>
      <c r="U30" s="417"/>
      <c r="V30" s="417"/>
      <c r="W30" s="417"/>
      <c r="X30" s="417"/>
      <c r="Y30" s="417"/>
      <c r="Z30" s="417"/>
      <c r="AA30" s="417"/>
      <c r="AB30" s="417"/>
      <c r="AC30" s="417"/>
      <c r="AD30" s="417"/>
      <c r="AE30" s="417"/>
      <c r="AF30" s="417"/>
      <c r="AG30" s="417"/>
      <c r="AH30" s="418"/>
      <c r="AI30" s="7"/>
    </row>
    <row r="31" spans="1:37" s="42" customFormat="1" ht="103.5" customHeight="1" x14ac:dyDescent="0.25">
      <c r="A31" s="56" t="s">
        <v>353</v>
      </c>
      <c r="B31" s="37" t="s">
        <v>24</v>
      </c>
      <c r="C31" s="31" t="s">
        <v>655</v>
      </c>
      <c r="D31" s="285" t="s">
        <v>757</v>
      </c>
      <c r="E31" s="298" t="s">
        <v>27</v>
      </c>
      <c r="F31" s="38">
        <v>46023</v>
      </c>
      <c r="G31" s="39">
        <v>47118</v>
      </c>
      <c r="H31" s="235"/>
      <c r="I31" s="235"/>
      <c r="J31" s="235"/>
      <c r="K31" s="235"/>
      <c r="L31" s="235"/>
      <c r="M31" s="235"/>
      <c r="N31" s="235"/>
      <c r="O31" s="235"/>
      <c r="P31" s="235"/>
      <c r="Q31" s="235"/>
      <c r="R31" s="235"/>
      <c r="S31" s="235"/>
      <c r="T31" s="235"/>
      <c r="U31" s="235"/>
      <c r="V31" s="235"/>
      <c r="W31" s="64"/>
      <c r="X31" s="65"/>
      <c r="Y31" s="64"/>
      <c r="Z31" s="66" t="s">
        <v>16</v>
      </c>
      <c r="AA31" s="64"/>
      <c r="AB31" s="64"/>
      <c r="AC31" s="64"/>
      <c r="AD31" s="66" t="s">
        <v>16</v>
      </c>
      <c r="AE31" s="64"/>
      <c r="AF31" s="64"/>
      <c r="AG31" s="64"/>
      <c r="AH31" s="66" t="s">
        <v>16</v>
      </c>
      <c r="AI31" s="41"/>
    </row>
    <row r="32" spans="1:37" s="35" customFormat="1" ht="114.75" x14ac:dyDescent="0.25">
      <c r="A32" s="55" t="s">
        <v>151</v>
      </c>
      <c r="B32" s="44" t="s">
        <v>140</v>
      </c>
      <c r="C32" s="31" t="s">
        <v>655</v>
      </c>
      <c r="D32" s="52" t="s">
        <v>441</v>
      </c>
      <c r="E32" s="299"/>
      <c r="F32" s="45">
        <v>46023</v>
      </c>
      <c r="G32" s="46">
        <v>47118</v>
      </c>
      <c r="H32" s="236"/>
      <c r="I32" s="236"/>
      <c r="J32" s="236"/>
      <c r="K32" s="236"/>
      <c r="L32" s="236"/>
      <c r="M32" s="236"/>
      <c r="N32" s="236"/>
      <c r="O32" s="236"/>
      <c r="P32" s="236"/>
      <c r="Q32" s="236"/>
      <c r="R32" s="236"/>
      <c r="S32" s="236"/>
      <c r="T32" s="236"/>
      <c r="U32" s="236"/>
      <c r="V32" s="236"/>
      <c r="W32" s="67"/>
      <c r="X32" s="68"/>
      <c r="Y32" s="67"/>
      <c r="Z32" s="69" t="s">
        <v>16</v>
      </c>
      <c r="AA32" s="67"/>
      <c r="AB32" s="67"/>
      <c r="AC32" s="67"/>
      <c r="AD32" s="69" t="s">
        <v>16</v>
      </c>
      <c r="AE32" s="67"/>
      <c r="AF32" s="67"/>
      <c r="AG32" s="67"/>
      <c r="AH32" s="69" t="s">
        <v>16</v>
      </c>
      <c r="AI32" s="34"/>
    </row>
    <row r="33" spans="1:35" s="35" customFormat="1" ht="66" customHeight="1" x14ac:dyDescent="0.25">
      <c r="A33" s="55"/>
      <c r="B33" s="44" t="s">
        <v>616</v>
      </c>
      <c r="C33" s="33" t="s">
        <v>26</v>
      </c>
      <c r="D33" s="289" t="s">
        <v>26</v>
      </c>
      <c r="E33" s="396"/>
      <c r="F33" s="331" t="s">
        <v>317</v>
      </c>
      <c r="G33" s="332"/>
      <c r="H33" s="236"/>
      <c r="I33" s="236"/>
      <c r="J33" s="236"/>
      <c r="K33" s="236"/>
      <c r="L33" s="236"/>
      <c r="M33" s="236"/>
      <c r="N33" s="236"/>
      <c r="O33" s="236"/>
      <c r="P33" s="236"/>
      <c r="Q33" s="236"/>
      <c r="R33" s="236"/>
      <c r="S33" s="236"/>
      <c r="T33" s="236"/>
      <c r="U33" s="236"/>
      <c r="V33" s="236"/>
      <c r="W33" s="67"/>
      <c r="X33" s="67"/>
      <c r="Y33" s="67"/>
      <c r="Z33" s="69" t="s">
        <v>16</v>
      </c>
      <c r="AA33" s="67"/>
      <c r="AB33" s="67"/>
      <c r="AC33" s="67"/>
      <c r="AD33" s="69" t="s">
        <v>16</v>
      </c>
      <c r="AE33" s="67"/>
      <c r="AF33" s="67"/>
      <c r="AG33" s="67"/>
      <c r="AH33" s="69" t="s">
        <v>16</v>
      </c>
      <c r="AI33" s="34"/>
    </row>
    <row r="34" spans="1:35" s="35" customFormat="1" ht="114.75" x14ac:dyDescent="0.25">
      <c r="A34" s="55" t="s">
        <v>152</v>
      </c>
      <c r="B34" s="44" t="s">
        <v>25</v>
      </c>
      <c r="C34" s="31" t="s">
        <v>655</v>
      </c>
      <c r="D34" s="52" t="s">
        <v>563</v>
      </c>
      <c r="E34" s="396"/>
      <c r="F34" s="45">
        <v>46023</v>
      </c>
      <c r="G34" s="46">
        <v>47118</v>
      </c>
      <c r="H34" s="236"/>
      <c r="I34" s="236"/>
      <c r="J34" s="236"/>
      <c r="K34" s="236"/>
      <c r="L34" s="236"/>
      <c r="M34" s="236"/>
      <c r="N34" s="236"/>
      <c r="O34" s="236"/>
      <c r="P34" s="236"/>
      <c r="Q34" s="236"/>
      <c r="R34" s="236"/>
      <c r="S34" s="236"/>
      <c r="T34" s="236"/>
      <c r="U34" s="236"/>
      <c r="V34" s="236"/>
      <c r="W34" s="67"/>
      <c r="X34" s="67"/>
      <c r="Y34" s="67"/>
      <c r="Z34" s="69" t="s">
        <v>16</v>
      </c>
      <c r="AA34" s="67"/>
      <c r="AB34" s="67"/>
      <c r="AC34" s="67"/>
      <c r="AD34" s="69" t="s">
        <v>16</v>
      </c>
      <c r="AE34" s="67"/>
      <c r="AF34" s="67"/>
      <c r="AG34" s="67"/>
      <c r="AH34" s="69" t="s">
        <v>16</v>
      </c>
      <c r="AI34" s="34"/>
    </row>
    <row r="35" spans="1:35" s="35" customFormat="1" ht="63" customHeight="1" x14ac:dyDescent="0.25">
      <c r="A35" s="55"/>
      <c r="B35" s="44" t="s">
        <v>617</v>
      </c>
      <c r="C35" s="33"/>
      <c r="D35" s="289"/>
      <c r="E35" s="396"/>
      <c r="F35" s="331" t="s">
        <v>336</v>
      </c>
      <c r="G35" s="332"/>
      <c r="H35" s="236"/>
      <c r="I35" s="236"/>
      <c r="J35" s="236"/>
      <c r="K35" s="236"/>
      <c r="L35" s="236"/>
      <c r="M35" s="236"/>
      <c r="N35" s="236"/>
      <c r="O35" s="236"/>
      <c r="P35" s="236"/>
      <c r="Q35" s="236"/>
      <c r="R35" s="236"/>
      <c r="S35" s="236"/>
      <c r="T35" s="236"/>
      <c r="U35" s="236"/>
      <c r="V35" s="236"/>
      <c r="W35" s="67"/>
      <c r="X35" s="67"/>
      <c r="Y35" s="67"/>
      <c r="Z35" s="69" t="s">
        <v>16</v>
      </c>
      <c r="AA35" s="67"/>
      <c r="AB35" s="67"/>
      <c r="AC35" s="67"/>
      <c r="AD35" s="69" t="s">
        <v>16</v>
      </c>
      <c r="AE35" s="67"/>
      <c r="AF35" s="67"/>
      <c r="AG35" s="67"/>
      <c r="AH35" s="69" t="s">
        <v>16</v>
      </c>
      <c r="AI35" s="34"/>
    </row>
    <row r="36" spans="1:35" s="35" customFormat="1" ht="114.75" x14ac:dyDescent="0.25">
      <c r="A36" s="55" t="s">
        <v>354</v>
      </c>
      <c r="B36" s="44" t="s">
        <v>28</v>
      </c>
      <c r="C36" s="31" t="s">
        <v>655</v>
      </c>
      <c r="D36" s="287" t="s">
        <v>564</v>
      </c>
      <c r="E36" s="396"/>
      <c r="F36" s="45">
        <v>46023</v>
      </c>
      <c r="G36" s="46">
        <v>47118</v>
      </c>
      <c r="H36" s="236"/>
      <c r="I36" s="236"/>
      <c r="J36" s="236"/>
      <c r="K36" s="236"/>
      <c r="L36" s="236"/>
      <c r="M36" s="236"/>
      <c r="N36" s="236"/>
      <c r="O36" s="236"/>
      <c r="P36" s="236"/>
      <c r="Q36" s="236"/>
      <c r="R36" s="236"/>
      <c r="S36" s="236"/>
      <c r="T36" s="236"/>
      <c r="U36" s="236"/>
      <c r="V36" s="236"/>
      <c r="W36" s="67"/>
      <c r="X36" s="67"/>
      <c r="Y36" s="67"/>
      <c r="Z36" s="69" t="s">
        <v>16</v>
      </c>
      <c r="AA36" s="67"/>
      <c r="AB36" s="67"/>
      <c r="AC36" s="67"/>
      <c r="AD36" s="69" t="s">
        <v>16</v>
      </c>
      <c r="AE36" s="67"/>
      <c r="AF36" s="67"/>
      <c r="AG36" s="67"/>
      <c r="AH36" s="69" t="s">
        <v>16</v>
      </c>
      <c r="AI36" s="34"/>
    </row>
    <row r="37" spans="1:35" s="35" customFormat="1" ht="78" customHeight="1" x14ac:dyDescent="0.25">
      <c r="A37" s="55"/>
      <c r="B37" s="44" t="s">
        <v>618</v>
      </c>
      <c r="C37" s="33"/>
      <c r="D37" s="289"/>
      <c r="E37" s="397"/>
      <c r="F37" s="331" t="s">
        <v>343</v>
      </c>
      <c r="G37" s="332"/>
      <c r="H37" s="236"/>
      <c r="I37" s="236"/>
      <c r="J37" s="236"/>
      <c r="K37" s="236"/>
      <c r="L37" s="236"/>
      <c r="M37" s="236"/>
      <c r="N37" s="236"/>
      <c r="O37" s="236"/>
      <c r="P37" s="236"/>
      <c r="Q37" s="236"/>
      <c r="R37" s="236"/>
      <c r="S37" s="236"/>
      <c r="T37" s="236"/>
      <c r="U37" s="236"/>
      <c r="V37" s="236"/>
      <c r="W37" s="67"/>
      <c r="X37" s="67"/>
      <c r="Y37" s="67"/>
      <c r="Z37" s="69" t="s">
        <v>16</v>
      </c>
      <c r="AA37" s="67"/>
      <c r="AB37" s="67"/>
      <c r="AC37" s="67"/>
      <c r="AD37" s="69" t="s">
        <v>16</v>
      </c>
      <c r="AE37" s="67"/>
      <c r="AF37" s="67"/>
      <c r="AG37" s="67"/>
      <c r="AH37" s="69" t="s">
        <v>16</v>
      </c>
      <c r="AI37" s="34"/>
    </row>
    <row r="38" spans="1:35" s="35" customFormat="1" ht="51" x14ac:dyDescent="0.25">
      <c r="A38" s="56" t="s">
        <v>355</v>
      </c>
      <c r="B38" s="37" t="s">
        <v>29</v>
      </c>
      <c r="C38" s="31" t="s">
        <v>655</v>
      </c>
      <c r="D38" s="52" t="s">
        <v>757</v>
      </c>
      <c r="E38" s="298" t="s">
        <v>97</v>
      </c>
      <c r="F38" s="45">
        <v>46023</v>
      </c>
      <c r="G38" s="46">
        <v>47118</v>
      </c>
      <c r="H38" s="236"/>
      <c r="I38" s="236"/>
      <c r="J38" s="236"/>
      <c r="K38" s="236"/>
      <c r="L38" s="236"/>
      <c r="M38" s="236"/>
      <c r="N38" s="236"/>
      <c r="O38" s="236"/>
      <c r="P38" s="236"/>
      <c r="Q38" s="236"/>
      <c r="R38" s="236"/>
      <c r="S38" s="236"/>
      <c r="T38" s="236"/>
      <c r="U38" s="236"/>
      <c r="V38" s="236"/>
      <c r="W38" s="69" t="s">
        <v>16</v>
      </c>
      <c r="X38" s="69" t="s">
        <v>16</v>
      </c>
      <c r="Y38" s="69" t="s">
        <v>16</v>
      </c>
      <c r="Z38" s="69" t="s">
        <v>16</v>
      </c>
      <c r="AA38" s="69" t="s">
        <v>16</v>
      </c>
      <c r="AB38" s="69" t="s">
        <v>16</v>
      </c>
      <c r="AC38" s="69" t="s">
        <v>16</v>
      </c>
      <c r="AD38" s="69" t="s">
        <v>16</v>
      </c>
      <c r="AE38" s="69" t="s">
        <v>16</v>
      </c>
      <c r="AF38" s="69" t="s">
        <v>16</v>
      </c>
      <c r="AG38" s="69" t="s">
        <v>16</v>
      </c>
      <c r="AH38" s="69" t="s">
        <v>16</v>
      </c>
      <c r="AI38" s="34"/>
    </row>
    <row r="39" spans="1:35" s="35" customFormat="1" ht="89.25" x14ac:dyDescent="0.25">
      <c r="A39" s="55" t="s">
        <v>153</v>
      </c>
      <c r="B39" s="44" t="s">
        <v>141</v>
      </c>
      <c r="C39" s="31" t="s">
        <v>655</v>
      </c>
      <c r="D39" s="52" t="s">
        <v>442</v>
      </c>
      <c r="E39" s="299"/>
      <c r="F39" s="45">
        <v>46023</v>
      </c>
      <c r="G39" s="46">
        <v>47118</v>
      </c>
      <c r="H39" s="236"/>
      <c r="I39" s="236"/>
      <c r="J39" s="236"/>
      <c r="K39" s="236"/>
      <c r="L39" s="236"/>
      <c r="M39" s="236"/>
      <c r="N39" s="236"/>
      <c r="O39" s="236"/>
      <c r="P39" s="236"/>
      <c r="Q39" s="236"/>
      <c r="R39" s="236"/>
      <c r="S39" s="236"/>
      <c r="T39" s="236"/>
      <c r="U39" s="236"/>
      <c r="V39" s="236"/>
      <c r="W39" s="69"/>
      <c r="X39" s="69"/>
      <c r="Y39" s="69"/>
      <c r="Z39" s="69" t="s">
        <v>16</v>
      </c>
      <c r="AA39" s="67"/>
      <c r="AB39" s="67"/>
      <c r="AC39" s="67"/>
      <c r="AD39" s="69" t="s">
        <v>16</v>
      </c>
      <c r="AE39" s="67"/>
      <c r="AF39" s="67"/>
      <c r="AG39" s="67"/>
      <c r="AH39" s="69" t="s">
        <v>16</v>
      </c>
      <c r="AI39" s="34"/>
    </row>
    <row r="40" spans="1:35" s="35" customFormat="1" ht="51" x14ac:dyDescent="0.25">
      <c r="A40" s="55"/>
      <c r="B40" s="37" t="s">
        <v>619</v>
      </c>
      <c r="C40" s="31"/>
      <c r="D40" s="288"/>
      <c r="E40" s="396"/>
      <c r="F40" s="331" t="s">
        <v>344</v>
      </c>
      <c r="G40" s="332"/>
      <c r="H40" s="236"/>
      <c r="I40" s="236"/>
      <c r="J40" s="236"/>
      <c r="K40" s="236"/>
      <c r="L40" s="236"/>
      <c r="M40" s="236"/>
      <c r="N40" s="236"/>
      <c r="O40" s="236"/>
      <c r="P40" s="236"/>
      <c r="Q40" s="236"/>
      <c r="R40" s="236"/>
      <c r="S40" s="236"/>
      <c r="T40" s="236"/>
      <c r="U40" s="236"/>
      <c r="V40" s="236"/>
      <c r="W40" s="67"/>
      <c r="X40" s="67"/>
      <c r="Y40" s="67"/>
      <c r="Z40" s="69" t="s">
        <v>16</v>
      </c>
      <c r="AA40" s="67"/>
      <c r="AB40" s="67"/>
      <c r="AC40" s="67"/>
      <c r="AD40" s="69" t="s">
        <v>16</v>
      </c>
      <c r="AE40" s="67"/>
      <c r="AF40" s="67"/>
      <c r="AG40" s="67"/>
      <c r="AH40" s="69" t="s">
        <v>16</v>
      </c>
      <c r="AI40" s="34"/>
    </row>
    <row r="41" spans="1:35" s="35" customFormat="1" ht="51" x14ac:dyDescent="0.25">
      <c r="A41" s="55" t="s">
        <v>180</v>
      </c>
      <c r="B41" s="44" t="s">
        <v>30</v>
      </c>
      <c r="C41" s="31" t="s">
        <v>655</v>
      </c>
      <c r="D41" s="287" t="s">
        <v>443</v>
      </c>
      <c r="E41" s="396"/>
      <c r="F41" s="45">
        <v>46023</v>
      </c>
      <c r="G41" s="46">
        <v>47118</v>
      </c>
      <c r="H41" s="236"/>
      <c r="I41" s="236"/>
      <c r="J41" s="236"/>
      <c r="K41" s="236"/>
      <c r="L41" s="236"/>
      <c r="M41" s="236"/>
      <c r="N41" s="236"/>
      <c r="O41" s="236"/>
      <c r="P41" s="236"/>
      <c r="Q41" s="236"/>
      <c r="R41" s="236"/>
      <c r="S41" s="236"/>
      <c r="T41" s="236"/>
      <c r="U41" s="236"/>
      <c r="V41" s="236"/>
      <c r="W41" s="69" t="s">
        <v>16</v>
      </c>
      <c r="X41" s="69" t="s">
        <v>16</v>
      </c>
      <c r="Y41" s="69" t="s">
        <v>16</v>
      </c>
      <c r="Z41" s="69" t="s">
        <v>16</v>
      </c>
      <c r="AA41" s="69" t="s">
        <v>16</v>
      </c>
      <c r="AB41" s="69" t="s">
        <v>16</v>
      </c>
      <c r="AC41" s="69" t="s">
        <v>16</v>
      </c>
      <c r="AD41" s="69" t="s">
        <v>16</v>
      </c>
      <c r="AE41" s="69" t="s">
        <v>16</v>
      </c>
      <c r="AF41" s="69" t="s">
        <v>16</v>
      </c>
      <c r="AG41" s="69" t="s">
        <v>16</v>
      </c>
      <c r="AH41" s="69" t="s">
        <v>16</v>
      </c>
      <c r="AI41" s="34"/>
    </row>
    <row r="42" spans="1:35" s="35" customFormat="1" ht="38.25" x14ac:dyDescent="0.25">
      <c r="A42" s="55"/>
      <c r="B42" s="44" t="s">
        <v>620</v>
      </c>
      <c r="C42" s="31"/>
      <c r="D42" s="288"/>
      <c r="E42" s="397"/>
      <c r="F42" s="45">
        <v>46023</v>
      </c>
      <c r="G42" s="46">
        <v>47118</v>
      </c>
      <c r="H42" s="236"/>
      <c r="I42" s="236"/>
      <c r="J42" s="236"/>
      <c r="K42" s="236"/>
      <c r="L42" s="236"/>
      <c r="M42" s="236"/>
      <c r="N42" s="236"/>
      <c r="O42" s="236"/>
      <c r="P42" s="236"/>
      <c r="Q42" s="236"/>
      <c r="R42" s="236"/>
      <c r="S42" s="236"/>
      <c r="T42" s="236"/>
      <c r="U42" s="236"/>
      <c r="V42" s="236"/>
      <c r="W42" s="69" t="s">
        <v>16</v>
      </c>
      <c r="X42" s="69" t="s">
        <v>16</v>
      </c>
      <c r="Y42" s="69" t="s">
        <v>16</v>
      </c>
      <c r="Z42" s="69" t="s">
        <v>16</v>
      </c>
      <c r="AA42" s="69" t="s">
        <v>16</v>
      </c>
      <c r="AB42" s="69" t="s">
        <v>16</v>
      </c>
      <c r="AC42" s="69" t="s">
        <v>16</v>
      </c>
      <c r="AD42" s="69" t="s">
        <v>16</v>
      </c>
      <c r="AE42" s="69" t="s">
        <v>16</v>
      </c>
      <c r="AF42" s="69" t="s">
        <v>16</v>
      </c>
      <c r="AG42" s="69" t="s">
        <v>16</v>
      </c>
      <c r="AH42" s="69" t="s">
        <v>16</v>
      </c>
      <c r="AI42" s="34"/>
    </row>
    <row r="43" spans="1:35" s="42" customFormat="1" ht="51" x14ac:dyDescent="0.25">
      <c r="A43" s="56" t="s">
        <v>154</v>
      </c>
      <c r="B43" s="37" t="s">
        <v>31</v>
      </c>
      <c r="C43" s="31" t="s">
        <v>655</v>
      </c>
      <c r="D43" s="285" t="s">
        <v>757</v>
      </c>
      <c r="E43" s="298" t="s">
        <v>32</v>
      </c>
      <c r="F43" s="38">
        <v>46023</v>
      </c>
      <c r="G43" s="39">
        <v>47118</v>
      </c>
      <c r="H43" s="235"/>
      <c r="I43" s="235"/>
      <c r="J43" s="235"/>
      <c r="K43" s="235"/>
      <c r="L43" s="235"/>
      <c r="M43" s="235"/>
      <c r="N43" s="235"/>
      <c r="O43" s="235"/>
      <c r="P43" s="235"/>
      <c r="Q43" s="235"/>
      <c r="R43" s="235"/>
      <c r="S43" s="235"/>
      <c r="T43" s="235"/>
      <c r="U43" s="235"/>
      <c r="V43" s="235"/>
      <c r="W43" s="66" t="s">
        <v>16</v>
      </c>
      <c r="X43" s="66" t="s">
        <v>16</v>
      </c>
      <c r="Y43" s="66" t="s">
        <v>16</v>
      </c>
      <c r="Z43" s="66" t="s">
        <v>16</v>
      </c>
      <c r="AA43" s="66" t="s">
        <v>16</v>
      </c>
      <c r="AB43" s="66" t="s">
        <v>16</v>
      </c>
      <c r="AC43" s="66" t="s">
        <v>16</v>
      </c>
      <c r="AD43" s="66" t="s">
        <v>16</v>
      </c>
      <c r="AE43" s="66" t="s">
        <v>16</v>
      </c>
      <c r="AF43" s="66" t="s">
        <v>16</v>
      </c>
      <c r="AG43" s="66" t="s">
        <v>16</v>
      </c>
      <c r="AH43" s="66" t="s">
        <v>16</v>
      </c>
      <c r="AI43" s="41"/>
    </row>
    <row r="44" spans="1:35" s="35" customFormat="1" ht="51" x14ac:dyDescent="0.25">
      <c r="A44" s="55" t="s">
        <v>155</v>
      </c>
      <c r="B44" s="44" t="s">
        <v>181</v>
      </c>
      <c r="C44" s="298" t="s">
        <v>655</v>
      </c>
      <c r="D44" s="298" t="s">
        <v>614</v>
      </c>
      <c r="E44" s="299"/>
      <c r="F44" s="45">
        <v>46023</v>
      </c>
      <c r="G44" s="46">
        <v>47118</v>
      </c>
      <c r="H44" s="236"/>
      <c r="I44" s="236"/>
      <c r="J44" s="236"/>
      <c r="K44" s="236"/>
      <c r="L44" s="236"/>
      <c r="M44" s="236"/>
      <c r="N44" s="236"/>
      <c r="O44" s="236"/>
      <c r="P44" s="236"/>
      <c r="Q44" s="236"/>
      <c r="R44" s="236"/>
      <c r="S44" s="236"/>
      <c r="T44" s="236"/>
      <c r="U44" s="236"/>
      <c r="V44" s="236"/>
      <c r="W44" s="69" t="s">
        <v>16</v>
      </c>
      <c r="X44" s="69" t="s">
        <v>16</v>
      </c>
      <c r="Y44" s="69" t="s">
        <v>16</v>
      </c>
      <c r="Z44" s="69" t="s">
        <v>16</v>
      </c>
      <c r="AA44" s="69" t="s">
        <v>16</v>
      </c>
      <c r="AB44" s="69" t="s">
        <v>16</v>
      </c>
      <c r="AC44" s="69" t="s">
        <v>16</v>
      </c>
      <c r="AD44" s="69" t="s">
        <v>16</v>
      </c>
      <c r="AE44" s="69" t="s">
        <v>16</v>
      </c>
      <c r="AF44" s="69" t="s">
        <v>16</v>
      </c>
      <c r="AG44" s="69" t="s">
        <v>16</v>
      </c>
      <c r="AH44" s="69" t="s">
        <v>16</v>
      </c>
      <c r="AI44" s="34"/>
    </row>
    <row r="45" spans="1:35" s="35" customFormat="1" ht="51" x14ac:dyDescent="0.25">
      <c r="A45" s="55" t="s">
        <v>356</v>
      </c>
      <c r="B45" s="44" t="s">
        <v>182</v>
      </c>
      <c r="C45" s="299"/>
      <c r="D45" s="299"/>
      <c r="E45" s="299"/>
      <c r="F45" s="45">
        <v>46023</v>
      </c>
      <c r="G45" s="46">
        <v>47118</v>
      </c>
      <c r="H45" s="236"/>
      <c r="I45" s="236"/>
      <c r="J45" s="236"/>
      <c r="K45" s="236"/>
      <c r="L45" s="236"/>
      <c r="M45" s="236"/>
      <c r="N45" s="236"/>
      <c r="O45" s="236"/>
      <c r="P45" s="236"/>
      <c r="Q45" s="236"/>
      <c r="R45" s="236"/>
      <c r="S45" s="236"/>
      <c r="T45" s="236"/>
      <c r="U45" s="236"/>
      <c r="V45" s="236"/>
      <c r="W45" s="69" t="s">
        <v>16</v>
      </c>
      <c r="X45" s="69" t="s">
        <v>16</v>
      </c>
      <c r="Y45" s="69" t="s">
        <v>16</v>
      </c>
      <c r="Z45" s="69" t="s">
        <v>16</v>
      </c>
      <c r="AA45" s="69" t="s">
        <v>16</v>
      </c>
      <c r="AB45" s="69" t="s">
        <v>16</v>
      </c>
      <c r="AC45" s="69" t="s">
        <v>16</v>
      </c>
      <c r="AD45" s="69" t="s">
        <v>16</v>
      </c>
      <c r="AE45" s="69" t="s">
        <v>16</v>
      </c>
      <c r="AF45" s="69" t="s">
        <v>16</v>
      </c>
      <c r="AG45" s="69" t="s">
        <v>16</v>
      </c>
      <c r="AH45" s="69" t="s">
        <v>16</v>
      </c>
      <c r="AI45" s="34"/>
    </row>
    <row r="46" spans="1:35" s="35" customFormat="1" ht="51" x14ac:dyDescent="0.25">
      <c r="A46" s="55" t="s">
        <v>357</v>
      </c>
      <c r="B46" s="44" t="s">
        <v>183</v>
      </c>
      <c r="C46" s="300"/>
      <c r="D46" s="300"/>
      <c r="E46" s="299"/>
      <c r="F46" s="45">
        <v>46023</v>
      </c>
      <c r="G46" s="46">
        <v>47118</v>
      </c>
      <c r="H46" s="236"/>
      <c r="I46" s="236"/>
      <c r="J46" s="236"/>
      <c r="K46" s="236"/>
      <c r="L46" s="236"/>
      <c r="M46" s="236"/>
      <c r="N46" s="236"/>
      <c r="O46" s="236"/>
      <c r="P46" s="236"/>
      <c r="Q46" s="236"/>
      <c r="R46" s="236"/>
      <c r="S46" s="236"/>
      <c r="T46" s="236"/>
      <c r="U46" s="236"/>
      <c r="V46" s="236"/>
      <c r="W46" s="69" t="s">
        <v>16</v>
      </c>
      <c r="X46" s="69" t="s">
        <v>16</v>
      </c>
      <c r="Y46" s="69" t="s">
        <v>16</v>
      </c>
      <c r="Z46" s="69" t="s">
        <v>16</v>
      </c>
      <c r="AA46" s="69" t="s">
        <v>16</v>
      </c>
      <c r="AB46" s="69" t="s">
        <v>16</v>
      </c>
      <c r="AC46" s="69" t="s">
        <v>16</v>
      </c>
      <c r="AD46" s="69" t="s">
        <v>16</v>
      </c>
      <c r="AE46" s="69" t="s">
        <v>16</v>
      </c>
      <c r="AF46" s="69" t="s">
        <v>16</v>
      </c>
      <c r="AG46" s="69" t="s">
        <v>16</v>
      </c>
      <c r="AH46" s="69" t="s">
        <v>16</v>
      </c>
      <c r="AI46" s="34"/>
    </row>
    <row r="47" spans="1:35" s="35" customFormat="1" ht="72" customHeight="1" x14ac:dyDescent="0.25">
      <c r="A47" s="55"/>
      <c r="B47" s="44" t="s">
        <v>621</v>
      </c>
      <c r="C47" s="31"/>
      <c r="D47" s="288"/>
      <c r="E47" s="397"/>
      <c r="F47" s="45">
        <v>46023</v>
      </c>
      <c r="G47" s="46">
        <v>47118</v>
      </c>
      <c r="H47" s="236"/>
      <c r="I47" s="236"/>
      <c r="J47" s="236"/>
      <c r="K47" s="236"/>
      <c r="L47" s="236"/>
      <c r="M47" s="236"/>
      <c r="N47" s="236"/>
      <c r="O47" s="236"/>
      <c r="P47" s="236"/>
      <c r="Q47" s="236"/>
      <c r="R47" s="236"/>
      <c r="S47" s="236"/>
      <c r="T47" s="236"/>
      <c r="U47" s="236"/>
      <c r="V47" s="236"/>
      <c r="W47" s="69" t="s">
        <v>16</v>
      </c>
      <c r="X47" s="69" t="s">
        <v>16</v>
      </c>
      <c r="Y47" s="69" t="s">
        <v>16</v>
      </c>
      <c r="Z47" s="69" t="s">
        <v>16</v>
      </c>
      <c r="AA47" s="69" t="s">
        <v>16</v>
      </c>
      <c r="AB47" s="69" t="s">
        <v>16</v>
      </c>
      <c r="AC47" s="69" t="s">
        <v>16</v>
      </c>
      <c r="AD47" s="69" t="s">
        <v>16</v>
      </c>
      <c r="AE47" s="69" t="s">
        <v>16</v>
      </c>
      <c r="AF47" s="69" t="s">
        <v>16</v>
      </c>
      <c r="AG47" s="69" t="s">
        <v>16</v>
      </c>
      <c r="AH47" s="69" t="s">
        <v>16</v>
      </c>
      <c r="AI47" s="34"/>
    </row>
    <row r="48" spans="1:35" s="42" customFormat="1" ht="51" x14ac:dyDescent="0.25">
      <c r="A48" s="56" t="s">
        <v>156</v>
      </c>
      <c r="B48" s="37" t="s">
        <v>33</v>
      </c>
      <c r="C48" s="31" t="s">
        <v>655</v>
      </c>
      <c r="D48" s="285" t="s">
        <v>757</v>
      </c>
      <c r="E48" s="298" t="s">
        <v>34</v>
      </c>
      <c r="F48" s="38">
        <v>46023</v>
      </c>
      <c r="G48" s="39">
        <v>47118</v>
      </c>
      <c r="H48" s="235"/>
      <c r="I48" s="235"/>
      <c r="J48" s="235"/>
      <c r="K48" s="235"/>
      <c r="L48" s="235"/>
      <c r="M48" s="235"/>
      <c r="N48" s="235"/>
      <c r="O48" s="235"/>
      <c r="P48" s="235"/>
      <c r="Q48" s="235"/>
      <c r="R48" s="235"/>
      <c r="S48" s="235"/>
      <c r="T48" s="235"/>
      <c r="U48" s="235"/>
      <c r="V48" s="235"/>
      <c r="W48" s="66" t="s">
        <v>16</v>
      </c>
      <c r="X48" s="66" t="s">
        <v>16</v>
      </c>
      <c r="Y48" s="66" t="s">
        <v>16</v>
      </c>
      <c r="Z48" s="66" t="s">
        <v>16</v>
      </c>
      <c r="AA48" s="66" t="s">
        <v>16</v>
      </c>
      <c r="AB48" s="66" t="s">
        <v>16</v>
      </c>
      <c r="AC48" s="66" t="s">
        <v>16</v>
      </c>
      <c r="AD48" s="66" t="s">
        <v>16</v>
      </c>
      <c r="AE48" s="66" t="s">
        <v>16</v>
      </c>
      <c r="AF48" s="66" t="s">
        <v>16</v>
      </c>
      <c r="AG48" s="66" t="s">
        <v>16</v>
      </c>
      <c r="AH48" s="66" t="s">
        <v>16</v>
      </c>
      <c r="AI48" s="41"/>
    </row>
    <row r="49" spans="1:35" s="35" customFormat="1" ht="92.25" customHeight="1" x14ac:dyDescent="0.25">
      <c r="A49" s="55" t="s">
        <v>157</v>
      </c>
      <c r="B49" s="44" t="s">
        <v>201</v>
      </c>
      <c r="C49" s="31" t="s">
        <v>655</v>
      </c>
      <c r="D49" s="287" t="s">
        <v>443</v>
      </c>
      <c r="E49" s="299"/>
      <c r="F49" s="45">
        <v>46023</v>
      </c>
      <c r="G49" s="46">
        <v>47118</v>
      </c>
      <c r="H49" s="236"/>
      <c r="I49" s="236"/>
      <c r="J49" s="236"/>
      <c r="K49" s="236"/>
      <c r="L49" s="236"/>
      <c r="M49" s="236"/>
      <c r="N49" s="236"/>
      <c r="O49" s="236"/>
      <c r="P49" s="236"/>
      <c r="Q49" s="236"/>
      <c r="R49" s="236"/>
      <c r="S49" s="236"/>
      <c r="T49" s="236"/>
      <c r="U49" s="236"/>
      <c r="V49" s="236"/>
      <c r="W49" s="69" t="s">
        <v>16</v>
      </c>
      <c r="X49" s="69" t="s">
        <v>16</v>
      </c>
      <c r="Y49" s="69" t="s">
        <v>16</v>
      </c>
      <c r="Z49" s="69" t="s">
        <v>16</v>
      </c>
      <c r="AA49" s="69" t="s">
        <v>16</v>
      </c>
      <c r="AB49" s="69" t="s">
        <v>16</v>
      </c>
      <c r="AC49" s="69" t="s">
        <v>16</v>
      </c>
      <c r="AD49" s="69" t="s">
        <v>16</v>
      </c>
      <c r="AE49" s="69" t="s">
        <v>16</v>
      </c>
      <c r="AF49" s="69" t="s">
        <v>16</v>
      </c>
      <c r="AG49" s="69" t="s">
        <v>16</v>
      </c>
      <c r="AH49" s="69" t="s">
        <v>16</v>
      </c>
      <c r="AI49" s="34"/>
    </row>
    <row r="50" spans="1:35" s="35" customFormat="1" ht="102" x14ac:dyDescent="0.25">
      <c r="A50" s="55"/>
      <c r="B50" s="44" t="s">
        <v>622</v>
      </c>
      <c r="C50" s="33"/>
      <c r="D50" s="289"/>
      <c r="E50" s="397"/>
      <c r="F50" s="45">
        <v>46023</v>
      </c>
      <c r="G50" s="46">
        <v>47118</v>
      </c>
      <c r="H50" s="236"/>
      <c r="I50" s="236"/>
      <c r="J50" s="236"/>
      <c r="K50" s="236"/>
      <c r="L50" s="236"/>
      <c r="M50" s="236"/>
      <c r="N50" s="236"/>
      <c r="O50" s="236"/>
      <c r="P50" s="236"/>
      <c r="Q50" s="236"/>
      <c r="R50" s="236"/>
      <c r="S50" s="236"/>
      <c r="T50" s="236"/>
      <c r="U50" s="236"/>
      <c r="V50" s="236"/>
      <c r="W50" s="69" t="s">
        <v>16</v>
      </c>
      <c r="X50" s="69" t="s">
        <v>16</v>
      </c>
      <c r="Y50" s="69" t="s">
        <v>16</v>
      </c>
      <c r="Z50" s="69" t="s">
        <v>16</v>
      </c>
      <c r="AA50" s="69" t="s">
        <v>16</v>
      </c>
      <c r="AB50" s="69" t="s">
        <v>16</v>
      </c>
      <c r="AC50" s="69" t="s">
        <v>16</v>
      </c>
      <c r="AD50" s="69" t="s">
        <v>16</v>
      </c>
      <c r="AE50" s="69" t="s">
        <v>16</v>
      </c>
      <c r="AF50" s="69" t="s">
        <v>16</v>
      </c>
      <c r="AG50" s="69" t="s">
        <v>16</v>
      </c>
      <c r="AH50" s="69" t="s">
        <v>16</v>
      </c>
      <c r="AI50" s="34"/>
    </row>
    <row r="51" spans="1:35" s="8" customFormat="1" x14ac:dyDescent="0.25">
      <c r="A51" s="398" t="s">
        <v>445</v>
      </c>
      <c r="B51" s="398"/>
      <c r="C51" s="398"/>
      <c r="D51" s="398"/>
      <c r="E51" s="398"/>
      <c r="F51" s="398"/>
      <c r="G51" s="398"/>
      <c r="H51" s="398"/>
      <c r="I51" s="398"/>
      <c r="J51" s="398"/>
      <c r="K51" s="398"/>
      <c r="L51" s="398"/>
      <c r="M51" s="398"/>
      <c r="N51" s="398"/>
      <c r="O51" s="398"/>
      <c r="P51" s="398"/>
      <c r="Q51" s="398"/>
      <c r="R51" s="398"/>
      <c r="S51" s="398"/>
      <c r="T51" s="398"/>
      <c r="U51" s="398"/>
      <c r="V51" s="398"/>
      <c r="W51" s="398"/>
      <c r="X51" s="398"/>
      <c r="Y51" s="398"/>
      <c r="Z51" s="398"/>
      <c r="AA51" s="398"/>
      <c r="AB51" s="398"/>
      <c r="AC51" s="398"/>
      <c r="AD51" s="398"/>
      <c r="AE51" s="398"/>
      <c r="AF51" s="398"/>
      <c r="AG51" s="398"/>
      <c r="AH51" s="399"/>
      <c r="AI51" s="7"/>
    </row>
    <row r="52" spans="1:35" s="42" customFormat="1" ht="51" x14ac:dyDescent="0.25">
      <c r="A52" s="56" t="s">
        <v>358</v>
      </c>
      <c r="B52" s="37" t="s">
        <v>35</v>
      </c>
      <c r="C52" s="31" t="s">
        <v>655</v>
      </c>
      <c r="D52" s="285" t="s">
        <v>757</v>
      </c>
      <c r="E52" s="298" t="s">
        <v>36</v>
      </c>
      <c r="F52" s="38">
        <v>46023</v>
      </c>
      <c r="G52" s="39">
        <v>47118</v>
      </c>
      <c r="H52" s="240">
        <f>J52+K52</f>
        <v>34261</v>
      </c>
      <c r="I52" s="240" t="e">
        <f>I53+I54+#REF!</f>
        <v>#REF!</v>
      </c>
      <c r="J52" s="240">
        <f>J53+J54</f>
        <v>0</v>
      </c>
      <c r="K52" s="240">
        <f>K53+K54</f>
        <v>34261</v>
      </c>
      <c r="L52" s="240">
        <f>L53+L54</f>
        <v>0</v>
      </c>
      <c r="M52" s="240">
        <f>O52+P52</f>
        <v>35309.5</v>
      </c>
      <c r="N52" s="240" t="e">
        <f>N53+N54+#REF!+#REF!</f>
        <v>#REF!</v>
      </c>
      <c r="O52" s="240">
        <f>O53+O54</f>
        <v>0</v>
      </c>
      <c r="P52" s="240">
        <f>P53+P54</f>
        <v>35309.5</v>
      </c>
      <c r="Q52" s="240">
        <f>Q53+Q54</f>
        <v>0</v>
      </c>
      <c r="R52" s="240">
        <f>T52+U52</f>
        <v>35277.5</v>
      </c>
      <c r="S52" s="240" t="e">
        <f>S53+S54+#REF!</f>
        <v>#REF!</v>
      </c>
      <c r="T52" s="240">
        <f>T53+T54</f>
        <v>0</v>
      </c>
      <c r="U52" s="240">
        <f>U53+U54</f>
        <v>35277.5</v>
      </c>
      <c r="V52" s="185">
        <f>V53+V54</f>
        <v>0</v>
      </c>
      <c r="W52" s="66" t="s">
        <v>16</v>
      </c>
      <c r="X52" s="66" t="s">
        <v>16</v>
      </c>
      <c r="Y52" s="66" t="s">
        <v>16</v>
      </c>
      <c r="Z52" s="66" t="s">
        <v>16</v>
      </c>
      <c r="AA52" s="66" t="s">
        <v>16</v>
      </c>
      <c r="AB52" s="66" t="s">
        <v>16</v>
      </c>
      <c r="AC52" s="66" t="s">
        <v>16</v>
      </c>
      <c r="AD52" s="66" t="s">
        <v>16</v>
      </c>
      <c r="AE52" s="66" t="s">
        <v>16</v>
      </c>
      <c r="AF52" s="66" t="s">
        <v>16</v>
      </c>
      <c r="AG52" s="66" t="s">
        <v>16</v>
      </c>
      <c r="AH52" s="66" t="s">
        <v>16</v>
      </c>
      <c r="AI52" s="41"/>
    </row>
    <row r="53" spans="1:35" s="35" customFormat="1" ht="86.25" customHeight="1" x14ac:dyDescent="0.25">
      <c r="A53" s="55" t="s">
        <v>359</v>
      </c>
      <c r="B53" s="44" t="s">
        <v>145</v>
      </c>
      <c r="C53" s="31" t="s">
        <v>655</v>
      </c>
      <c r="D53" s="285" t="s">
        <v>614</v>
      </c>
      <c r="E53" s="299"/>
      <c r="F53" s="45">
        <v>46023</v>
      </c>
      <c r="G53" s="46">
        <v>47118</v>
      </c>
      <c r="H53" s="241">
        <f>I53+J53+K53+L53</f>
        <v>32982.5</v>
      </c>
      <c r="I53" s="241">
        <v>0</v>
      </c>
      <c r="J53" s="241">
        <v>0</v>
      </c>
      <c r="K53" s="241">
        <v>32982.5</v>
      </c>
      <c r="L53" s="241">
        <v>0</v>
      </c>
      <c r="M53" s="241">
        <f>O53+P53</f>
        <v>34111</v>
      </c>
      <c r="N53" s="241">
        <v>0</v>
      </c>
      <c r="O53" s="241">
        <v>0</v>
      </c>
      <c r="P53" s="241">
        <v>34111</v>
      </c>
      <c r="Q53" s="241">
        <v>0</v>
      </c>
      <c r="R53" s="241">
        <f>T53+U53</f>
        <v>34124</v>
      </c>
      <c r="S53" s="241">
        <v>0</v>
      </c>
      <c r="T53" s="241">
        <v>0</v>
      </c>
      <c r="U53" s="241">
        <v>34124</v>
      </c>
      <c r="V53" s="241">
        <v>0</v>
      </c>
      <c r="W53" s="69" t="s">
        <v>16</v>
      </c>
      <c r="X53" s="69" t="s">
        <v>16</v>
      </c>
      <c r="Y53" s="69" t="s">
        <v>16</v>
      </c>
      <c r="Z53" s="69" t="s">
        <v>16</v>
      </c>
      <c r="AA53" s="69" t="s">
        <v>16</v>
      </c>
      <c r="AB53" s="69" t="s">
        <v>16</v>
      </c>
      <c r="AC53" s="69" t="s">
        <v>16</v>
      </c>
      <c r="AD53" s="69" t="s">
        <v>16</v>
      </c>
      <c r="AE53" s="69" t="s">
        <v>16</v>
      </c>
      <c r="AF53" s="69" t="s">
        <v>16</v>
      </c>
      <c r="AG53" s="69" t="s">
        <v>16</v>
      </c>
      <c r="AH53" s="69" t="s">
        <v>16</v>
      </c>
      <c r="AI53" s="34"/>
    </row>
    <row r="54" spans="1:35" s="35" customFormat="1" ht="51" x14ac:dyDescent="0.25">
      <c r="A54" s="55" t="s">
        <v>360</v>
      </c>
      <c r="B54" s="44" t="s">
        <v>146</v>
      </c>
      <c r="C54" s="31" t="s">
        <v>655</v>
      </c>
      <c r="D54" s="285" t="s">
        <v>614</v>
      </c>
      <c r="E54" s="299"/>
      <c r="F54" s="45">
        <v>46023</v>
      </c>
      <c r="G54" s="46">
        <v>47118</v>
      </c>
      <c r="H54" s="241">
        <f t="shared" ref="H54" si="3">I54+J54+K54+L54</f>
        <v>1278.5</v>
      </c>
      <c r="I54" s="241">
        <v>0</v>
      </c>
      <c r="J54" s="241">
        <v>0</v>
      </c>
      <c r="K54" s="241">
        <v>1278.5</v>
      </c>
      <c r="L54" s="241">
        <v>0</v>
      </c>
      <c r="M54" s="241">
        <f t="shared" ref="M54" si="4">N54+O54+P54+Q54</f>
        <v>1198.5</v>
      </c>
      <c r="N54" s="241">
        <v>0</v>
      </c>
      <c r="O54" s="241">
        <v>0</v>
      </c>
      <c r="P54" s="241">
        <v>1198.5</v>
      </c>
      <c r="Q54" s="241">
        <v>0</v>
      </c>
      <c r="R54" s="241">
        <f t="shared" ref="R54" si="5">S54+T54+U54+V54</f>
        <v>1153.5</v>
      </c>
      <c r="S54" s="241">
        <v>0</v>
      </c>
      <c r="T54" s="241">
        <v>0</v>
      </c>
      <c r="U54" s="241">
        <v>1153.5</v>
      </c>
      <c r="V54" s="241">
        <v>0</v>
      </c>
      <c r="W54" s="69" t="s">
        <v>16</v>
      </c>
      <c r="X54" s="69" t="s">
        <v>16</v>
      </c>
      <c r="Y54" s="69" t="s">
        <v>16</v>
      </c>
      <c r="Z54" s="69" t="s">
        <v>16</v>
      </c>
      <c r="AA54" s="69" t="s">
        <v>16</v>
      </c>
      <c r="AB54" s="69" t="s">
        <v>16</v>
      </c>
      <c r="AC54" s="69" t="s">
        <v>16</v>
      </c>
      <c r="AD54" s="69" t="s">
        <v>16</v>
      </c>
      <c r="AE54" s="69" t="s">
        <v>16</v>
      </c>
      <c r="AF54" s="69" t="s">
        <v>16</v>
      </c>
      <c r="AG54" s="69" t="s">
        <v>16</v>
      </c>
      <c r="AH54" s="69" t="s">
        <v>16</v>
      </c>
      <c r="AI54" s="34"/>
    </row>
    <row r="55" spans="1:35" s="35" customFormat="1" ht="51" customHeight="1" x14ac:dyDescent="0.25">
      <c r="A55" s="55"/>
      <c r="B55" s="44" t="s">
        <v>623</v>
      </c>
      <c r="C55" s="44"/>
      <c r="D55" s="290"/>
      <c r="E55" s="71"/>
      <c r="F55" s="45">
        <v>46023</v>
      </c>
      <c r="G55" s="46">
        <v>47118</v>
      </c>
      <c r="H55" s="241"/>
      <c r="I55" s="241"/>
      <c r="J55" s="241"/>
      <c r="K55" s="241"/>
      <c r="L55" s="241"/>
      <c r="M55" s="241"/>
      <c r="N55" s="241"/>
      <c r="O55" s="241"/>
      <c r="P55" s="241"/>
      <c r="Q55" s="241"/>
      <c r="R55" s="241"/>
      <c r="S55" s="241"/>
      <c r="T55" s="241"/>
      <c r="U55" s="241"/>
      <c r="V55" s="241"/>
      <c r="W55" s="69" t="s">
        <v>16</v>
      </c>
      <c r="X55" s="69" t="s">
        <v>16</v>
      </c>
      <c r="Y55" s="69"/>
      <c r="Z55" s="69"/>
      <c r="AA55" s="69" t="s">
        <v>16</v>
      </c>
      <c r="AB55" s="69" t="s">
        <v>16</v>
      </c>
      <c r="AC55" s="69"/>
      <c r="AD55" s="69"/>
      <c r="AE55" s="69" t="s">
        <v>16</v>
      </c>
      <c r="AF55" s="69" t="s">
        <v>16</v>
      </c>
      <c r="AG55" s="69"/>
      <c r="AH55" s="69"/>
      <c r="AI55" s="34"/>
    </row>
    <row r="56" spans="1:35" s="42" customFormat="1" ht="51" x14ac:dyDescent="0.25">
      <c r="A56" s="72" t="s">
        <v>130</v>
      </c>
      <c r="B56" s="37" t="s">
        <v>37</v>
      </c>
      <c r="C56" s="301" t="s">
        <v>655</v>
      </c>
      <c r="D56" s="285" t="s">
        <v>757</v>
      </c>
      <c r="E56" s="298" t="s">
        <v>38</v>
      </c>
      <c r="F56" s="38">
        <v>46023</v>
      </c>
      <c r="G56" s="39">
        <v>47118</v>
      </c>
      <c r="H56" s="185"/>
      <c r="I56" s="185"/>
      <c r="J56" s="185"/>
      <c r="K56" s="185"/>
      <c r="L56" s="185"/>
      <c r="M56" s="185"/>
      <c r="N56" s="185"/>
      <c r="O56" s="185"/>
      <c r="P56" s="185"/>
      <c r="Q56" s="185"/>
      <c r="R56" s="185"/>
      <c r="S56" s="185"/>
      <c r="T56" s="185"/>
      <c r="U56" s="185"/>
      <c r="V56" s="185"/>
      <c r="W56" s="66" t="s">
        <v>16</v>
      </c>
      <c r="X56" s="66" t="s">
        <v>16</v>
      </c>
      <c r="Y56" s="66" t="s">
        <v>16</v>
      </c>
      <c r="Z56" s="66" t="s">
        <v>16</v>
      </c>
      <c r="AA56" s="66" t="s">
        <v>16</v>
      </c>
      <c r="AB56" s="66" t="s">
        <v>16</v>
      </c>
      <c r="AC56" s="66" t="s">
        <v>16</v>
      </c>
      <c r="AD56" s="66" t="s">
        <v>16</v>
      </c>
      <c r="AE56" s="66" t="s">
        <v>16</v>
      </c>
      <c r="AF56" s="66" t="s">
        <v>16</v>
      </c>
      <c r="AG56" s="66" t="s">
        <v>16</v>
      </c>
      <c r="AH56" s="66" t="s">
        <v>16</v>
      </c>
      <c r="AI56" s="41"/>
    </row>
    <row r="57" spans="1:35" s="35" customFormat="1" ht="51" x14ac:dyDescent="0.25">
      <c r="A57" s="55" t="s">
        <v>361</v>
      </c>
      <c r="B57" s="44" t="s">
        <v>176</v>
      </c>
      <c r="C57" s="301"/>
      <c r="D57" s="313" t="s">
        <v>579</v>
      </c>
      <c r="E57" s="396"/>
      <c r="F57" s="45">
        <v>46023</v>
      </c>
      <c r="G57" s="46">
        <v>47118</v>
      </c>
      <c r="H57" s="242"/>
      <c r="I57" s="242"/>
      <c r="J57" s="242"/>
      <c r="K57" s="242"/>
      <c r="L57" s="242"/>
      <c r="M57" s="242"/>
      <c r="N57" s="242"/>
      <c r="O57" s="242"/>
      <c r="P57" s="242"/>
      <c r="Q57" s="242"/>
      <c r="R57" s="242"/>
      <c r="S57" s="242"/>
      <c r="T57" s="242"/>
      <c r="U57" s="242"/>
      <c r="V57" s="242"/>
      <c r="W57" s="69" t="s">
        <v>16</v>
      </c>
      <c r="X57" s="69" t="s">
        <v>16</v>
      </c>
      <c r="Y57" s="69" t="s">
        <v>16</v>
      </c>
      <c r="Z57" s="69" t="s">
        <v>16</v>
      </c>
      <c r="AA57" s="69" t="s">
        <v>16</v>
      </c>
      <c r="AB57" s="69" t="s">
        <v>16</v>
      </c>
      <c r="AC57" s="69" t="s">
        <v>16</v>
      </c>
      <c r="AD57" s="69" t="s">
        <v>16</v>
      </c>
      <c r="AE57" s="69" t="s">
        <v>16</v>
      </c>
      <c r="AF57" s="69" t="s">
        <v>16</v>
      </c>
      <c r="AG57" s="69" t="s">
        <v>16</v>
      </c>
      <c r="AH57" s="69" t="s">
        <v>16</v>
      </c>
      <c r="AI57" s="34"/>
    </row>
    <row r="58" spans="1:35" s="35" customFormat="1" ht="74.45" customHeight="1" x14ac:dyDescent="0.25">
      <c r="A58" s="55" t="s">
        <v>158</v>
      </c>
      <c r="B58" s="44" t="s">
        <v>177</v>
      </c>
      <c r="C58" s="301"/>
      <c r="D58" s="314"/>
      <c r="E58" s="396"/>
      <c r="F58" s="45">
        <v>46023</v>
      </c>
      <c r="G58" s="46">
        <v>47118</v>
      </c>
      <c r="H58" s="242"/>
      <c r="I58" s="242"/>
      <c r="J58" s="242"/>
      <c r="K58" s="242"/>
      <c r="L58" s="242"/>
      <c r="M58" s="242"/>
      <c r="N58" s="242"/>
      <c r="O58" s="242"/>
      <c r="P58" s="242"/>
      <c r="Q58" s="242"/>
      <c r="R58" s="242"/>
      <c r="S58" s="242"/>
      <c r="T58" s="242"/>
      <c r="U58" s="242"/>
      <c r="V58" s="242"/>
      <c r="W58" s="69" t="s">
        <v>16</v>
      </c>
      <c r="X58" s="69"/>
      <c r="Y58" s="69"/>
      <c r="Z58" s="69"/>
      <c r="AA58" s="69" t="s">
        <v>16</v>
      </c>
      <c r="AB58" s="69"/>
      <c r="AC58" s="69"/>
      <c r="AD58" s="69"/>
      <c r="AE58" s="69" t="s">
        <v>16</v>
      </c>
      <c r="AF58" s="69"/>
      <c r="AG58" s="69"/>
      <c r="AH58" s="69"/>
      <c r="AI58" s="34"/>
    </row>
    <row r="59" spans="1:35" s="35" customFormat="1" ht="51" x14ac:dyDescent="0.25">
      <c r="A59" s="55"/>
      <c r="B59" s="44" t="s">
        <v>624</v>
      </c>
      <c r="C59" s="31"/>
      <c r="D59" s="288"/>
      <c r="E59" s="397"/>
      <c r="F59" s="47" t="s">
        <v>337</v>
      </c>
      <c r="G59" s="73" t="s">
        <v>347</v>
      </c>
      <c r="H59" s="242"/>
      <c r="I59" s="242"/>
      <c r="J59" s="242"/>
      <c r="K59" s="242"/>
      <c r="L59" s="242"/>
      <c r="M59" s="242"/>
      <c r="N59" s="242"/>
      <c r="O59" s="242"/>
      <c r="P59" s="242"/>
      <c r="Q59" s="242"/>
      <c r="R59" s="242"/>
      <c r="S59" s="242"/>
      <c r="T59" s="242"/>
      <c r="U59" s="242"/>
      <c r="V59" s="242"/>
      <c r="W59" s="69" t="s">
        <v>16</v>
      </c>
      <c r="X59" s="69"/>
      <c r="Y59" s="69"/>
      <c r="Z59" s="69"/>
      <c r="AA59" s="69" t="s">
        <v>16</v>
      </c>
      <c r="AB59" s="69"/>
      <c r="AC59" s="69"/>
      <c r="AD59" s="69"/>
      <c r="AE59" s="69" t="s">
        <v>16</v>
      </c>
      <c r="AF59" s="69"/>
      <c r="AG59" s="69"/>
      <c r="AH59" s="69"/>
      <c r="AI59" s="34"/>
    </row>
    <row r="60" spans="1:35" s="17" customFormat="1" x14ac:dyDescent="0.25">
      <c r="A60" s="407" t="s">
        <v>40</v>
      </c>
      <c r="B60" s="347"/>
      <c r="C60" s="347"/>
      <c r="D60" s="348"/>
      <c r="E60" s="20"/>
      <c r="F60" s="190"/>
      <c r="G60" s="190"/>
      <c r="H60" s="179">
        <f>J60+K60+L60</f>
        <v>34276</v>
      </c>
      <c r="I60" s="179" t="e">
        <f>I10+I15+I19+I22+I26+I31+I38+I43+I48+I52+I56</f>
        <v>#REF!</v>
      </c>
      <c r="J60" s="179">
        <f>J10+J15+J19+J22+J26+J31+J38+J43+J48+J52+J56</f>
        <v>0</v>
      </c>
      <c r="K60" s="179">
        <f>K10+K15+K19+K22+K26+K31+K38+K43+K48+K52+K56</f>
        <v>34276</v>
      </c>
      <c r="L60" s="179">
        <f>L10+L15+L19+L22+L26+L31+L38+L43+L48+L52+L56</f>
        <v>0</v>
      </c>
      <c r="M60" s="179">
        <f>M10+M15+M19+M26+M31+M38+M43+M48+M52+M56</f>
        <v>35316.5</v>
      </c>
      <c r="N60" s="179" t="e">
        <f>N10+N15+N19+N22+N26+N31+N38+N43+N48+N52+N56</f>
        <v>#REF!</v>
      </c>
      <c r="O60" s="179">
        <f>O10+O15+O19+O22+O26+O31+O38+O43+O48+O52+O56</f>
        <v>0</v>
      </c>
      <c r="P60" s="179">
        <f>P10+P15+P19+P22+P26+P31+P38+P43+P48+P52+P56</f>
        <v>35316.5</v>
      </c>
      <c r="Q60" s="179">
        <f>Q10+Q15+Q19+Q22+Q26+Q31+Q38+Q43+Q48+Q52+Q56</f>
        <v>0</v>
      </c>
      <c r="R60" s="179">
        <f>R10+R15+R19+R26+R31+R38+R43+R48+R52+R56</f>
        <v>35277.5</v>
      </c>
      <c r="S60" s="179" t="e">
        <f>S10+S15+S19+S22+S26+S31+S38+S43+S48+S52+S56</f>
        <v>#REF!</v>
      </c>
      <c r="T60" s="179">
        <f>T10+T15+T19+T22+T26+T31+T38+T43+T48+T52+T56</f>
        <v>0</v>
      </c>
      <c r="U60" s="179">
        <f>U10+U15+U19+U22+U26+U31+U38+U43+U48+U52+U56</f>
        <v>35277.5</v>
      </c>
      <c r="V60" s="179">
        <f>V10+V15+V19+V22+V26+V31+V38+V43+V48+V52+V56</f>
        <v>0</v>
      </c>
      <c r="W60" s="13"/>
      <c r="X60" s="13"/>
      <c r="Y60" s="13"/>
      <c r="Z60" s="13"/>
      <c r="AA60" s="13"/>
      <c r="AB60" s="13"/>
      <c r="AC60" s="13"/>
      <c r="AD60" s="13"/>
      <c r="AE60" s="13"/>
      <c r="AF60" s="13"/>
      <c r="AG60" s="13"/>
      <c r="AH60" s="13"/>
      <c r="AI60" s="16"/>
    </row>
    <row r="61" spans="1:35" s="2" customFormat="1" x14ac:dyDescent="0.25">
      <c r="A61" s="391" t="s">
        <v>381</v>
      </c>
      <c r="B61" s="392"/>
      <c r="C61" s="392"/>
      <c r="D61" s="392"/>
      <c r="E61" s="392"/>
      <c r="F61" s="392"/>
      <c r="G61" s="392"/>
      <c r="H61" s="392"/>
      <c r="I61" s="392"/>
      <c r="J61" s="392"/>
      <c r="K61" s="392"/>
      <c r="L61" s="392"/>
      <c r="M61" s="392"/>
      <c r="N61" s="392"/>
      <c r="O61" s="392"/>
      <c r="P61" s="392"/>
      <c r="Q61" s="392"/>
      <c r="R61" s="392"/>
      <c r="S61" s="392"/>
      <c r="T61" s="392"/>
      <c r="U61" s="392"/>
      <c r="V61" s="392"/>
      <c r="W61" s="392"/>
      <c r="X61" s="392"/>
      <c r="Y61" s="392"/>
      <c r="Z61" s="392"/>
      <c r="AA61" s="392"/>
      <c r="AB61" s="392"/>
      <c r="AC61" s="392"/>
      <c r="AD61" s="392"/>
      <c r="AE61" s="392"/>
      <c r="AF61" s="392"/>
      <c r="AG61" s="392"/>
      <c r="AH61" s="393"/>
      <c r="AI61" s="15"/>
    </row>
    <row r="62" spans="1:35" s="2" customFormat="1" x14ac:dyDescent="0.25">
      <c r="A62" s="426" t="s">
        <v>10</v>
      </c>
      <c r="B62" s="426"/>
      <c r="C62" s="426"/>
      <c r="D62" s="426"/>
      <c r="E62" s="426"/>
      <c r="F62" s="426"/>
      <c r="G62" s="426"/>
      <c r="H62" s="426"/>
      <c r="I62" s="426"/>
      <c r="J62" s="426"/>
      <c r="K62" s="426"/>
      <c r="L62" s="426"/>
      <c r="M62" s="426"/>
      <c r="N62" s="426"/>
      <c r="O62" s="426"/>
      <c r="P62" s="426"/>
      <c r="Q62" s="426"/>
      <c r="R62" s="426"/>
      <c r="S62" s="426"/>
      <c r="T62" s="426"/>
      <c r="U62" s="426"/>
      <c r="V62" s="426"/>
      <c r="W62" s="426"/>
      <c r="X62" s="426"/>
      <c r="Y62" s="426"/>
      <c r="Z62" s="426"/>
      <c r="AA62" s="426"/>
      <c r="AB62" s="426"/>
      <c r="AC62" s="426"/>
      <c r="AD62" s="426"/>
      <c r="AE62" s="426"/>
      <c r="AF62" s="426"/>
      <c r="AG62" s="426"/>
      <c r="AH62" s="426"/>
    </row>
    <row r="63" spans="1:35" s="74" customFormat="1" ht="63.75" customHeight="1" x14ac:dyDescent="0.25">
      <c r="A63" s="72">
        <v>12</v>
      </c>
      <c r="B63" s="37" t="s">
        <v>41</v>
      </c>
      <c r="C63" s="306" t="s">
        <v>753</v>
      </c>
      <c r="D63" s="301" t="s">
        <v>532</v>
      </c>
      <c r="E63" s="298" t="s">
        <v>9</v>
      </c>
      <c r="F63" s="38">
        <v>46023</v>
      </c>
      <c r="G63" s="39">
        <v>47118</v>
      </c>
      <c r="H63" s="185">
        <f>I63+J63+K63+L63</f>
        <v>974</v>
      </c>
      <c r="I63" s="185">
        <f>I64+I66+I68+I70+I72+I74+I76+I78+I80</f>
        <v>0</v>
      </c>
      <c r="J63" s="185">
        <f>J64+J66+J68+J70+J72+J74+J76+J78+J80+J82+J84</f>
        <v>0</v>
      </c>
      <c r="K63" s="185">
        <f>K64+K66+K68+K70+K72+K74+K76+K78+K80+K82+K84</f>
        <v>974</v>
      </c>
      <c r="L63" s="185">
        <f>L64+L66+L68+L70+L72+L74+L76+L78+L80+L82+L84</f>
        <v>0</v>
      </c>
      <c r="M63" s="185">
        <f>N63+O63+P63+Q63</f>
        <v>1274.4000000000001</v>
      </c>
      <c r="N63" s="185">
        <f>N64+N66+N68+N70+N72+N74+N76</f>
        <v>0</v>
      </c>
      <c r="O63" s="185">
        <f>O64+O66+O68+O70+O72+O74+O76+O78+O80+O82</f>
        <v>0</v>
      </c>
      <c r="P63" s="185">
        <f>P64+P66+P68+P70+P72+P74+P76+P78+P80+P82+P84</f>
        <v>1274.4000000000001</v>
      </c>
      <c r="Q63" s="185">
        <f>Q64+Q66+Q68+Q70+Q72+Q74+Q76</f>
        <v>0</v>
      </c>
      <c r="R63" s="185">
        <f>S63+T63+U63+V63</f>
        <v>1274.4000000000001</v>
      </c>
      <c r="S63" s="185">
        <f>S64+S66+S68+S70+S72+S74+S76</f>
        <v>0</v>
      </c>
      <c r="T63" s="185">
        <f>T64+T66+T68+T70+T72+T74+T76+T78+T80+T82</f>
        <v>0</v>
      </c>
      <c r="U63" s="185">
        <f>U64+U66+U68+U70+U72+U74+U76+U78+U80+U82+U84</f>
        <v>1274.4000000000001</v>
      </c>
      <c r="V63" s="185">
        <f>V64+V66+V68+V70+V72+V74+V76</f>
        <v>0</v>
      </c>
      <c r="W63" s="64" t="s">
        <v>16</v>
      </c>
      <c r="X63" s="64" t="s">
        <v>16</v>
      </c>
      <c r="Y63" s="64" t="s">
        <v>16</v>
      </c>
      <c r="Z63" s="64" t="s">
        <v>16</v>
      </c>
      <c r="AA63" s="64" t="s">
        <v>16</v>
      </c>
      <c r="AB63" s="64" t="s">
        <v>16</v>
      </c>
      <c r="AC63" s="64" t="s">
        <v>16</v>
      </c>
      <c r="AD63" s="64" t="s">
        <v>16</v>
      </c>
      <c r="AE63" s="64" t="s">
        <v>16</v>
      </c>
      <c r="AF63" s="64" t="s">
        <v>16</v>
      </c>
      <c r="AG63" s="64" t="s">
        <v>16</v>
      </c>
      <c r="AH63" s="64" t="s">
        <v>16</v>
      </c>
    </row>
    <row r="64" spans="1:35" s="26" customFormat="1" ht="51" x14ac:dyDescent="0.25">
      <c r="A64" s="55" t="s">
        <v>92</v>
      </c>
      <c r="B64" s="44" t="s">
        <v>582</v>
      </c>
      <c r="C64" s="308"/>
      <c r="D64" s="301"/>
      <c r="E64" s="299"/>
      <c r="F64" s="45">
        <v>46023</v>
      </c>
      <c r="G64" s="46">
        <v>47118</v>
      </c>
      <c r="H64" s="185">
        <f>I64+J64+K64+L64</f>
        <v>100</v>
      </c>
      <c r="I64" s="241">
        <v>0</v>
      </c>
      <c r="J64" s="241">
        <v>0</v>
      </c>
      <c r="K64" s="241">
        <v>100</v>
      </c>
      <c r="L64" s="241">
        <v>0</v>
      </c>
      <c r="M64" s="185">
        <f>P64</f>
        <v>100</v>
      </c>
      <c r="N64" s="241">
        <v>0</v>
      </c>
      <c r="O64" s="241">
        <v>0</v>
      </c>
      <c r="P64" s="241">
        <v>100</v>
      </c>
      <c r="Q64" s="241">
        <v>0</v>
      </c>
      <c r="R64" s="185">
        <f>S64+T64+U64+V64</f>
        <v>100</v>
      </c>
      <c r="S64" s="241">
        <v>0</v>
      </c>
      <c r="T64" s="241">
        <v>0</v>
      </c>
      <c r="U64" s="241">
        <v>100</v>
      </c>
      <c r="V64" s="241">
        <v>0</v>
      </c>
      <c r="W64" s="67" t="s">
        <v>16</v>
      </c>
      <c r="X64" s="67" t="s">
        <v>16</v>
      </c>
      <c r="Y64" s="67" t="s">
        <v>16</v>
      </c>
      <c r="Z64" s="67" t="s">
        <v>16</v>
      </c>
      <c r="AA64" s="67" t="s">
        <v>16</v>
      </c>
      <c r="AB64" s="67" t="s">
        <v>16</v>
      </c>
      <c r="AC64" s="67" t="s">
        <v>16</v>
      </c>
      <c r="AD64" s="67" t="s">
        <v>16</v>
      </c>
      <c r="AE64" s="67" t="s">
        <v>16</v>
      </c>
      <c r="AF64" s="67" t="s">
        <v>16</v>
      </c>
      <c r="AG64" s="67" t="s">
        <v>16</v>
      </c>
      <c r="AH64" s="67" t="s">
        <v>16</v>
      </c>
    </row>
    <row r="65" spans="1:50" s="26" customFormat="1" ht="50.25" customHeight="1" x14ac:dyDescent="0.25">
      <c r="A65" s="33"/>
      <c r="B65" s="44" t="s">
        <v>625</v>
      </c>
      <c r="C65" s="31"/>
      <c r="D65" s="31"/>
      <c r="E65" s="299"/>
      <c r="F65" s="45">
        <v>46023</v>
      </c>
      <c r="G65" s="46">
        <v>47118</v>
      </c>
      <c r="H65" s="243"/>
      <c r="I65" s="244"/>
      <c r="J65" s="244"/>
      <c r="K65" s="244"/>
      <c r="L65" s="244"/>
      <c r="M65" s="243"/>
      <c r="N65" s="244"/>
      <c r="O65" s="244"/>
      <c r="P65" s="244"/>
      <c r="Q65" s="244"/>
      <c r="R65" s="243"/>
      <c r="S65" s="244"/>
      <c r="T65" s="244"/>
      <c r="U65" s="244"/>
      <c r="V65" s="241"/>
      <c r="W65" s="67" t="s">
        <v>16</v>
      </c>
      <c r="X65" s="67" t="s">
        <v>16</v>
      </c>
      <c r="Y65" s="67" t="s">
        <v>16</v>
      </c>
      <c r="Z65" s="67" t="s">
        <v>16</v>
      </c>
      <c r="AA65" s="67" t="s">
        <v>16</v>
      </c>
      <c r="AB65" s="67" t="s">
        <v>16</v>
      </c>
      <c r="AC65" s="67" t="s">
        <v>16</v>
      </c>
      <c r="AD65" s="67" t="s">
        <v>16</v>
      </c>
      <c r="AE65" s="67" t="s">
        <v>16</v>
      </c>
      <c r="AF65" s="67" t="s">
        <v>16</v>
      </c>
      <c r="AG65" s="67" t="s">
        <v>16</v>
      </c>
      <c r="AH65" s="67" t="s">
        <v>16</v>
      </c>
    </row>
    <row r="66" spans="1:50" s="26" customFormat="1" ht="63.75" x14ac:dyDescent="0.25">
      <c r="A66" s="75" t="s">
        <v>93</v>
      </c>
      <c r="B66" s="44" t="s">
        <v>91</v>
      </c>
      <c r="C66" s="301" t="s">
        <v>753</v>
      </c>
      <c r="D66" s="301" t="s">
        <v>532</v>
      </c>
      <c r="E66" s="299"/>
      <c r="F66" s="45">
        <v>46023</v>
      </c>
      <c r="G66" s="46">
        <v>47118</v>
      </c>
      <c r="H66" s="185">
        <f>I66+J66+K66+L66</f>
        <v>182</v>
      </c>
      <c r="I66" s="241">
        <v>0</v>
      </c>
      <c r="J66" s="241">
        <v>0</v>
      </c>
      <c r="K66" s="241">
        <f>282.2-100.2</f>
        <v>182</v>
      </c>
      <c r="L66" s="241">
        <v>0</v>
      </c>
      <c r="M66" s="185">
        <f>P66</f>
        <v>282.2</v>
      </c>
      <c r="N66" s="241">
        <v>0</v>
      </c>
      <c r="O66" s="241">
        <v>0</v>
      </c>
      <c r="P66" s="241">
        <v>282.2</v>
      </c>
      <c r="Q66" s="241">
        <v>0</v>
      </c>
      <c r="R66" s="185">
        <f>S66+T66+U66+V66</f>
        <v>282.2</v>
      </c>
      <c r="S66" s="241">
        <v>0</v>
      </c>
      <c r="T66" s="241">
        <v>0</v>
      </c>
      <c r="U66" s="241">
        <v>282.2</v>
      </c>
      <c r="V66" s="241">
        <v>0</v>
      </c>
      <c r="W66" s="67" t="s">
        <v>16</v>
      </c>
      <c r="X66" s="67" t="s">
        <v>16</v>
      </c>
      <c r="Y66" s="67" t="s">
        <v>16</v>
      </c>
      <c r="Z66" s="67" t="s">
        <v>16</v>
      </c>
      <c r="AA66" s="67" t="s">
        <v>16</v>
      </c>
      <c r="AB66" s="67" t="s">
        <v>16</v>
      </c>
      <c r="AC66" s="67" t="s">
        <v>16</v>
      </c>
      <c r="AD66" s="67" t="s">
        <v>16</v>
      </c>
      <c r="AE66" s="67" t="s">
        <v>16</v>
      </c>
      <c r="AF66" s="67" t="s">
        <v>16</v>
      </c>
      <c r="AG66" s="67" t="s">
        <v>16</v>
      </c>
      <c r="AH66" s="67" t="s">
        <v>16</v>
      </c>
    </row>
    <row r="67" spans="1:50" s="26" customFormat="1" ht="38.25" x14ac:dyDescent="0.25">
      <c r="A67" s="75"/>
      <c r="B67" s="44" t="s">
        <v>626</v>
      </c>
      <c r="C67" s="301"/>
      <c r="D67" s="301"/>
      <c r="E67" s="299"/>
      <c r="F67" s="45">
        <v>46023</v>
      </c>
      <c r="G67" s="46">
        <v>47118</v>
      </c>
      <c r="H67" s="243"/>
      <c r="I67" s="244"/>
      <c r="J67" s="244"/>
      <c r="K67" s="244"/>
      <c r="L67" s="244"/>
      <c r="M67" s="243"/>
      <c r="N67" s="244"/>
      <c r="O67" s="244"/>
      <c r="P67" s="244"/>
      <c r="Q67" s="244"/>
      <c r="R67" s="243"/>
      <c r="S67" s="244"/>
      <c r="T67" s="244"/>
      <c r="U67" s="244"/>
      <c r="V67" s="241"/>
      <c r="W67" s="67" t="s">
        <v>16</v>
      </c>
      <c r="X67" s="67" t="s">
        <v>16</v>
      </c>
      <c r="Y67" s="67" t="s">
        <v>16</v>
      </c>
      <c r="Z67" s="67" t="s">
        <v>16</v>
      </c>
      <c r="AA67" s="67" t="s">
        <v>16</v>
      </c>
      <c r="AB67" s="67" t="s">
        <v>16</v>
      </c>
      <c r="AC67" s="67" t="s">
        <v>16</v>
      </c>
      <c r="AD67" s="67" t="s">
        <v>16</v>
      </c>
      <c r="AE67" s="67" t="s">
        <v>16</v>
      </c>
      <c r="AF67" s="67" t="s">
        <v>16</v>
      </c>
      <c r="AG67" s="67" t="s">
        <v>16</v>
      </c>
      <c r="AH67" s="67" t="s">
        <v>16</v>
      </c>
    </row>
    <row r="68" spans="1:50" s="26" customFormat="1" ht="31.5" customHeight="1" x14ac:dyDescent="0.25">
      <c r="A68" s="75" t="s">
        <v>362</v>
      </c>
      <c r="B68" s="44" t="s">
        <v>325</v>
      </c>
      <c r="C68" s="301"/>
      <c r="D68" s="301"/>
      <c r="E68" s="299"/>
      <c r="F68" s="45">
        <v>46023</v>
      </c>
      <c r="G68" s="46">
        <v>47118</v>
      </c>
      <c r="H68" s="185">
        <f>I68+J68+K68+L68</f>
        <v>260</v>
      </c>
      <c r="I68" s="241">
        <v>0</v>
      </c>
      <c r="J68" s="241">
        <v>0</v>
      </c>
      <c r="K68" s="241">
        <v>260</v>
      </c>
      <c r="L68" s="241">
        <v>0</v>
      </c>
      <c r="M68" s="185">
        <f>P68</f>
        <v>260</v>
      </c>
      <c r="N68" s="241">
        <v>0</v>
      </c>
      <c r="O68" s="241">
        <v>0</v>
      </c>
      <c r="P68" s="241">
        <v>260</v>
      </c>
      <c r="Q68" s="241">
        <v>0</v>
      </c>
      <c r="R68" s="185">
        <f>S68+T68+U68+V68</f>
        <v>260</v>
      </c>
      <c r="S68" s="241">
        <v>0</v>
      </c>
      <c r="T68" s="241">
        <v>0</v>
      </c>
      <c r="U68" s="241">
        <v>260</v>
      </c>
      <c r="V68" s="241">
        <v>0</v>
      </c>
      <c r="W68" s="76" t="s">
        <v>16</v>
      </c>
      <c r="X68" s="67" t="s">
        <v>16</v>
      </c>
      <c r="Y68" s="67" t="s">
        <v>16</v>
      </c>
      <c r="Z68" s="67" t="s">
        <v>16</v>
      </c>
      <c r="AA68" s="67" t="s">
        <v>16</v>
      </c>
      <c r="AB68" s="67" t="s">
        <v>16</v>
      </c>
      <c r="AC68" s="67" t="s">
        <v>16</v>
      </c>
      <c r="AD68" s="67" t="s">
        <v>16</v>
      </c>
      <c r="AE68" s="67" t="s">
        <v>16</v>
      </c>
      <c r="AF68" s="67" t="s">
        <v>16</v>
      </c>
      <c r="AG68" s="67" t="s">
        <v>16</v>
      </c>
      <c r="AH68" s="67" t="s">
        <v>16</v>
      </c>
    </row>
    <row r="69" spans="1:50" s="26" customFormat="1" ht="39.75" customHeight="1" x14ac:dyDescent="0.25">
      <c r="A69" s="75"/>
      <c r="B69" s="44" t="s">
        <v>627</v>
      </c>
      <c r="C69" s="31"/>
      <c r="D69" s="31"/>
      <c r="E69" s="299"/>
      <c r="F69" s="409" t="s">
        <v>344</v>
      </c>
      <c r="G69" s="410"/>
      <c r="H69" s="243"/>
      <c r="I69" s="244"/>
      <c r="J69" s="244"/>
      <c r="K69" s="244"/>
      <c r="L69" s="244"/>
      <c r="M69" s="243"/>
      <c r="N69" s="244"/>
      <c r="O69" s="244"/>
      <c r="P69" s="244"/>
      <c r="Q69" s="244"/>
      <c r="R69" s="243"/>
      <c r="S69" s="244"/>
      <c r="T69" s="244"/>
      <c r="U69" s="244"/>
      <c r="V69" s="241"/>
      <c r="W69" s="67"/>
      <c r="X69" s="67"/>
      <c r="Y69" s="67"/>
      <c r="Z69" s="67" t="s">
        <v>16</v>
      </c>
      <c r="AA69" s="67"/>
      <c r="AB69" s="67"/>
      <c r="AC69" s="67"/>
      <c r="AD69" s="67" t="s">
        <v>16</v>
      </c>
      <c r="AE69" s="67"/>
      <c r="AF69" s="67"/>
      <c r="AG69" s="67"/>
      <c r="AH69" s="67" t="s">
        <v>16</v>
      </c>
    </row>
    <row r="70" spans="1:50" s="26" customFormat="1" ht="51" x14ac:dyDescent="0.25">
      <c r="A70" s="75" t="s">
        <v>363</v>
      </c>
      <c r="B70" s="44" t="s">
        <v>324</v>
      </c>
      <c r="C70" s="298" t="s">
        <v>753</v>
      </c>
      <c r="D70" s="298" t="s">
        <v>532</v>
      </c>
      <c r="E70" s="299"/>
      <c r="F70" s="45">
        <v>46023</v>
      </c>
      <c r="G70" s="46">
        <v>47118</v>
      </c>
      <c r="H70" s="185">
        <f>I70+J70+K70+L70</f>
        <v>100</v>
      </c>
      <c r="I70" s="241">
        <v>0</v>
      </c>
      <c r="J70" s="241">
        <v>0</v>
      </c>
      <c r="K70" s="241">
        <v>100</v>
      </c>
      <c r="L70" s="241">
        <v>0</v>
      </c>
      <c r="M70" s="185">
        <f>P70</f>
        <v>100</v>
      </c>
      <c r="N70" s="241">
        <v>0</v>
      </c>
      <c r="O70" s="241">
        <v>0</v>
      </c>
      <c r="P70" s="241">
        <v>100</v>
      </c>
      <c r="Q70" s="241">
        <v>0</v>
      </c>
      <c r="R70" s="185">
        <f>S70+T70+U70+V70</f>
        <v>100</v>
      </c>
      <c r="S70" s="241">
        <v>0</v>
      </c>
      <c r="T70" s="241">
        <v>0</v>
      </c>
      <c r="U70" s="241">
        <v>100</v>
      </c>
      <c r="V70" s="241">
        <v>0</v>
      </c>
      <c r="W70" s="67" t="s">
        <v>16</v>
      </c>
      <c r="X70" s="67" t="s">
        <v>16</v>
      </c>
      <c r="Y70" s="67" t="s">
        <v>16</v>
      </c>
      <c r="Z70" s="67" t="s">
        <v>16</v>
      </c>
      <c r="AA70" s="67" t="s">
        <v>16</v>
      </c>
      <c r="AB70" s="67" t="s">
        <v>16</v>
      </c>
      <c r="AC70" s="67" t="s">
        <v>16</v>
      </c>
      <c r="AD70" s="67" t="s">
        <v>16</v>
      </c>
      <c r="AE70" s="67" t="s">
        <v>16</v>
      </c>
      <c r="AF70" s="67" t="s">
        <v>16</v>
      </c>
      <c r="AG70" s="67" t="s">
        <v>16</v>
      </c>
      <c r="AH70" s="67" t="s">
        <v>16</v>
      </c>
    </row>
    <row r="71" spans="1:50" s="26" customFormat="1" ht="38.25" x14ac:dyDescent="0.25">
      <c r="A71" s="75"/>
      <c r="B71" s="44" t="s">
        <v>628</v>
      </c>
      <c r="C71" s="299"/>
      <c r="D71" s="299"/>
      <c r="E71" s="299"/>
      <c r="F71" s="45">
        <v>46023</v>
      </c>
      <c r="G71" s="46">
        <v>47118</v>
      </c>
      <c r="H71" s="185"/>
      <c r="I71" s="241"/>
      <c r="J71" s="241"/>
      <c r="K71" s="241"/>
      <c r="L71" s="241"/>
      <c r="M71" s="185"/>
      <c r="N71" s="241"/>
      <c r="O71" s="241"/>
      <c r="P71" s="241"/>
      <c r="Q71" s="241"/>
      <c r="R71" s="185"/>
      <c r="S71" s="241"/>
      <c r="T71" s="241"/>
      <c r="U71" s="241"/>
      <c r="V71" s="241"/>
      <c r="W71" s="67" t="s">
        <v>16</v>
      </c>
      <c r="X71" s="67" t="s">
        <v>16</v>
      </c>
      <c r="Y71" s="67" t="s">
        <v>16</v>
      </c>
      <c r="Z71" s="67" t="s">
        <v>16</v>
      </c>
      <c r="AA71" s="67" t="s">
        <v>16</v>
      </c>
      <c r="AB71" s="67" t="s">
        <v>16</v>
      </c>
      <c r="AC71" s="67" t="s">
        <v>16</v>
      </c>
      <c r="AD71" s="67" t="s">
        <v>16</v>
      </c>
      <c r="AE71" s="67" t="s">
        <v>16</v>
      </c>
      <c r="AF71" s="67" t="s">
        <v>16</v>
      </c>
      <c r="AG71" s="67" t="s">
        <v>16</v>
      </c>
      <c r="AH71" s="67" t="s">
        <v>16</v>
      </c>
    </row>
    <row r="72" spans="1:50" s="26" customFormat="1" ht="89.25" x14ac:dyDescent="0.25">
      <c r="A72" s="75" t="s">
        <v>364</v>
      </c>
      <c r="B72" s="44" t="s">
        <v>134</v>
      </c>
      <c r="C72" s="299"/>
      <c r="D72" s="299"/>
      <c r="E72" s="299"/>
      <c r="F72" s="45">
        <v>46023</v>
      </c>
      <c r="G72" s="46">
        <v>47118</v>
      </c>
      <c r="H72" s="185">
        <f>I72+J72+K72+L72</f>
        <v>0</v>
      </c>
      <c r="I72" s="241"/>
      <c r="J72" s="241"/>
      <c r="K72" s="241">
        <v>0</v>
      </c>
      <c r="L72" s="241"/>
      <c r="M72" s="185">
        <v>0</v>
      </c>
      <c r="N72" s="241"/>
      <c r="O72" s="241"/>
      <c r="P72" s="241">
        <v>0</v>
      </c>
      <c r="Q72" s="241"/>
      <c r="R72" s="185">
        <f>S72+T72+U72+V72</f>
        <v>0</v>
      </c>
      <c r="S72" s="241"/>
      <c r="T72" s="241"/>
      <c r="U72" s="241">
        <v>0</v>
      </c>
      <c r="V72" s="241"/>
      <c r="W72" s="67" t="s">
        <v>16</v>
      </c>
      <c r="X72" s="67" t="s">
        <v>16</v>
      </c>
      <c r="Y72" s="67" t="s">
        <v>16</v>
      </c>
      <c r="Z72" s="67" t="s">
        <v>16</v>
      </c>
      <c r="AA72" s="67" t="s">
        <v>16</v>
      </c>
      <c r="AB72" s="67" t="s">
        <v>16</v>
      </c>
      <c r="AC72" s="67" t="s">
        <v>16</v>
      </c>
      <c r="AD72" s="67" t="s">
        <v>16</v>
      </c>
      <c r="AE72" s="67" t="s">
        <v>16</v>
      </c>
      <c r="AF72" s="67" t="s">
        <v>16</v>
      </c>
      <c r="AG72" s="67" t="s">
        <v>16</v>
      </c>
      <c r="AH72" s="67" t="s">
        <v>16</v>
      </c>
    </row>
    <row r="73" spans="1:50" s="26" customFormat="1" ht="33.75" customHeight="1" x14ac:dyDescent="0.25">
      <c r="A73" s="75"/>
      <c r="B73" s="44" t="s">
        <v>629</v>
      </c>
      <c r="C73" s="299"/>
      <c r="D73" s="299"/>
      <c r="E73" s="299"/>
      <c r="F73" s="45">
        <v>46023</v>
      </c>
      <c r="G73" s="46">
        <v>47118</v>
      </c>
      <c r="H73" s="243"/>
      <c r="I73" s="244"/>
      <c r="J73" s="244"/>
      <c r="K73" s="244"/>
      <c r="L73" s="244"/>
      <c r="M73" s="243"/>
      <c r="N73" s="244"/>
      <c r="O73" s="244"/>
      <c r="P73" s="244"/>
      <c r="Q73" s="244"/>
      <c r="R73" s="243"/>
      <c r="S73" s="244"/>
      <c r="T73" s="244"/>
      <c r="U73" s="244"/>
      <c r="V73" s="241"/>
      <c r="W73" s="67" t="s">
        <v>16</v>
      </c>
      <c r="X73" s="67" t="s">
        <v>16</v>
      </c>
      <c r="Y73" s="67" t="s">
        <v>16</v>
      </c>
      <c r="Z73" s="67" t="s">
        <v>16</v>
      </c>
      <c r="AA73" s="67" t="s">
        <v>16</v>
      </c>
      <c r="AB73" s="67" t="s">
        <v>16</v>
      </c>
      <c r="AC73" s="67" t="s">
        <v>16</v>
      </c>
      <c r="AD73" s="67" t="s">
        <v>16</v>
      </c>
      <c r="AE73" s="67" t="s">
        <v>16</v>
      </c>
      <c r="AF73" s="67" t="s">
        <v>16</v>
      </c>
      <c r="AG73" s="67" t="s">
        <v>16</v>
      </c>
      <c r="AH73" s="67" t="s">
        <v>16</v>
      </c>
    </row>
    <row r="74" spans="1:50" s="26" customFormat="1" ht="51" x14ac:dyDescent="0.25">
      <c r="A74" s="75" t="s">
        <v>365</v>
      </c>
      <c r="B74" s="44" t="s">
        <v>135</v>
      </c>
      <c r="C74" s="299"/>
      <c r="D74" s="299"/>
      <c r="E74" s="299"/>
      <c r="F74" s="45">
        <v>46023</v>
      </c>
      <c r="G74" s="46">
        <v>47118</v>
      </c>
      <c r="H74" s="185">
        <f>I74+J74+K74+L74</f>
        <v>0</v>
      </c>
      <c r="I74" s="241">
        <v>0</v>
      </c>
      <c r="J74" s="241">
        <v>0</v>
      </c>
      <c r="K74" s="241">
        <v>0</v>
      </c>
      <c r="L74" s="241">
        <v>0</v>
      </c>
      <c r="M74" s="185">
        <f>N74+O74+P74+Q74</f>
        <v>0</v>
      </c>
      <c r="N74" s="241">
        <v>0</v>
      </c>
      <c r="O74" s="241">
        <v>0</v>
      </c>
      <c r="P74" s="241">
        <v>0</v>
      </c>
      <c r="Q74" s="241">
        <v>0</v>
      </c>
      <c r="R74" s="185">
        <f>S74+T74+U74+V74</f>
        <v>0</v>
      </c>
      <c r="S74" s="241">
        <v>0</v>
      </c>
      <c r="T74" s="241">
        <v>0</v>
      </c>
      <c r="U74" s="241">
        <v>0</v>
      </c>
      <c r="V74" s="241">
        <v>0</v>
      </c>
      <c r="W74" s="67" t="s">
        <v>16</v>
      </c>
      <c r="X74" s="67" t="s">
        <v>16</v>
      </c>
      <c r="Y74" s="67" t="s">
        <v>16</v>
      </c>
      <c r="Z74" s="67" t="s">
        <v>16</v>
      </c>
      <c r="AA74" s="67" t="s">
        <v>16</v>
      </c>
      <c r="AB74" s="67" t="s">
        <v>16</v>
      </c>
      <c r="AC74" s="67" t="s">
        <v>16</v>
      </c>
      <c r="AD74" s="67" t="s">
        <v>16</v>
      </c>
      <c r="AE74" s="67" t="s">
        <v>16</v>
      </c>
      <c r="AF74" s="67" t="s">
        <v>16</v>
      </c>
      <c r="AG74" s="67" t="s">
        <v>16</v>
      </c>
      <c r="AH74" s="67" t="s">
        <v>16</v>
      </c>
    </row>
    <row r="75" spans="1:50" s="26" customFormat="1" ht="63.75" customHeight="1" x14ac:dyDescent="0.25">
      <c r="A75" s="75"/>
      <c r="B75" s="44" t="s">
        <v>630</v>
      </c>
      <c r="C75" s="300"/>
      <c r="D75" s="300"/>
      <c r="E75" s="299"/>
      <c r="F75" s="409" t="s">
        <v>345</v>
      </c>
      <c r="G75" s="410"/>
      <c r="H75" s="185"/>
      <c r="I75" s="241"/>
      <c r="J75" s="241"/>
      <c r="K75" s="241"/>
      <c r="L75" s="241"/>
      <c r="M75" s="185"/>
      <c r="N75" s="241"/>
      <c r="O75" s="241"/>
      <c r="P75" s="241"/>
      <c r="Q75" s="241"/>
      <c r="R75" s="185"/>
      <c r="S75" s="241"/>
      <c r="T75" s="241"/>
      <c r="U75" s="241"/>
      <c r="V75" s="241"/>
      <c r="W75" s="67" t="s">
        <v>16</v>
      </c>
      <c r="X75" s="67"/>
      <c r="Y75" s="67"/>
      <c r="Z75" s="67"/>
      <c r="AA75" s="67" t="s">
        <v>16</v>
      </c>
      <c r="AB75" s="67"/>
      <c r="AC75" s="67"/>
      <c r="AD75" s="67"/>
      <c r="AE75" s="67" t="s">
        <v>16</v>
      </c>
      <c r="AF75" s="67"/>
      <c r="AG75" s="67"/>
      <c r="AH75" s="67"/>
    </row>
    <row r="76" spans="1:50" s="26" customFormat="1" ht="76.5" x14ac:dyDescent="0.25">
      <c r="A76" s="77" t="s">
        <v>375</v>
      </c>
      <c r="B76" s="44" t="s">
        <v>136</v>
      </c>
      <c r="C76" s="301" t="s">
        <v>753</v>
      </c>
      <c r="D76" s="301" t="s">
        <v>532</v>
      </c>
      <c r="E76" s="299"/>
      <c r="F76" s="45">
        <v>46023</v>
      </c>
      <c r="G76" s="46">
        <v>47118</v>
      </c>
      <c r="H76" s="185">
        <f>I76+J76+K76+L76</f>
        <v>0</v>
      </c>
      <c r="I76" s="241"/>
      <c r="J76" s="241"/>
      <c r="K76" s="241"/>
      <c r="L76" s="241"/>
      <c r="M76" s="185">
        <f>N76+O76+P76+Q76</f>
        <v>0</v>
      </c>
      <c r="N76" s="241"/>
      <c r="O76" s="241"/>
      <c r="P76" s="241"/>
      <c r="Q76" s="241"/>
      <c r="R76" s="185">
        <f>S76+T76+U76+V76</f>
        <v>0</v>
      </c>
      <c r="S76" s="241"/>
      <c r="T76" s="241"/>
      <c r="U76" s="241"/>
      <c r="V76" s="241"/>
      <c r="W76" s="67" t="s">
        <v>16</v>
      </c>
      <c r="X76" s="67" t="s">
        <v>16</v>
      </c>
      <c r="Y76" s="67" t="s">
        <v>16</v>
      </c>
      <c r="Z76" s="67" t="s">
        <v>16</v>
      </c>
      <c r="AA76" s="67" t="s">
        <v>16</v>
      </c>
      <c r="AB76" s="67" t="s">
        <v>16</v>
      </c>
      <c r="AC76" s="67" t="s">
        <v>16</v>
      </c>
      <c r="AD76" s="67" t="s">
        <v>16</v>
      </c>
      <c r="AE76" s="67" t="s">
        <v>16</v>
      </c>
      <c r="AF76" s="67" t="s">
        <v>16</v>
      </c>
      <c r="AG76" s="67" t="s">
        <v>16</v>
      </c>
      <c r="AH76" s="67" t="s">
        <v>16</v>
      </c>
    </row>
    <row r="77" spans="1:50" s="26" customFormat="1" ht="25.5" x14ac:dyDescent="0.25">
      <c r="A77" s="78"/>
      <c r="B77" s="79" t="s">
        <v>631</v>
      </c>
      <c r="C77" s="301"/>
      <c r="D77" s="298"/>
      <c r="E77" s="299"/>
      <c r="F77" s="80">
        <v>46023</v>
      </c>
      <c r="G77" s="81">
        <v>47118</v>
      </c>
      <c r="H77" s="245"/>
      <c r="I77" s="246"/>
      <c r="J77" s="246"/>
      <c r="K77" s="246"/>
      <c r="L77" s="246"/>
      <c r="M77" s="245"/>
      <c r="N77" s="246"/>
      <c r="O77" s="246"/>
      <c r="P77" s="246"/>
      <c r="Q77" s="246"/>
      <c r="R77" s="245"/>
      <c r="S77" s="246"/>
      <c r="T77" s="246"/>
      <c r="U77" s="246"/>
      <c r="V77" s="246"/>
      <c r="W77" s="68" t="s">
        <v>16</v>
      </c>
      <c r="X77" s="68" t="s">
        <v>16</v>
      </c>
      <c r="Y77" s="68" t="s">
        <v>16</v>
      </c>
      <c r="Z77" s="68" t="s">
        <v>16</v>
      </c>
      <c r="AA77" s="68" t="s">
        <v>16</v>
      </c>
      <c r="AB77" s="68" t="s">
        <v>16</v>
      </c>
      <c r="AC77" s="68" t="s">
        <v>16</v>
      </c>
      <c r="AD77" s="68" t="s">
        <v>16</v>
      </c>
      <c r="AE77" s="68" t="s">
        <v>16</v>
      </c>
      <c r="AF77" s="68" t="s">
        <v>16</v>
      </c>
      <c r="AG77" s="68" t="s">
        <v>16</v>
      </c>
      <c r="AH77" s="68" t="s">
        <v>16</v>
      </c>
    </row>
    <row r="78" spans="1:50" s="26" customFormat="1" ht="38.25" customHeight="1" x14ac:dyDescent="0.25">
      <c r="A78" s="77" t="s">
        <v>521</v>
      </c>
      <c r="B78" s="79" t="s">
        <v>562</v>
      </c>
      <c r="C78" s="301" t="s">
        <v>753</v>
      </c>
      <c r="D78" s="301" t="s">
        <v>532</v>
      </c>
      <c r="E78" s="299"/>
      <c r="F78" s="80">
        <v>46023</v>
      </c>
      <c r="G78" s="81">
        <v>47118</v>
      </c>
      <c r="H78" s="246">
        <f>J78+K78</f>
        <v>150</v>
      </c>
      <c r="I78" s="246">
        <v>0</v>
      </c>
      <c r="J78" s="246">
        <v>0</v>
      </c>
      <c r="K78" s="246">
        <f>250-100</f>
        <v>150</v>
      </c>
      <c r="L78" s="246"/>
      <c r="M78" s="246">
        <f>O78+P78</f>
        <v>250</v>
      </c>
      <c r="N78" s="246"/>
      <c r="O78" s="246"/>
      <c r="P78" s="246">
        <v>250</v>
      </c>
      <c r="Q78" s="246"/>
      <c r="R78" s="246">
        <f>T78+U78</f>
        <v>250</v>
      </c>
      <c r="S78" s="246"/>
      <c r="T78" s="246"/>
      <c r="U78" s="246">
        <v>250</v>
      </c>
      <c r="V78" s="246"/>
      <c r="W78" s="68" t="s">
        <v>16</v>
      </c>
      <c r="X78" s="68" t="s">
        <v>16</v>
      </c>
      <c r="Y78" s="68" t="s">
        <v>16</v>
      </c>
      <c r="Z78" s="68" t="s">
        <v>16</v>
      </c>
      <c r="AA78" s="68" t="s">
        <v>16</v>
      </c>
      <c r="AB78" s="68" t="s">
        <v>16</v>
      </c>
      <c r="AC78" s="68" t="s">
        <v>16</v>
      </c>
      <c r="AD78" s="68" t="s">
        <v>16</v>
      </c>
      <c r="AE78" s="68" t="s">
        <v>16</v>
      </c>
      <c r="AF78" s="68" t="s">
        <v>16</v>
      </c>
      <c r="AG78" s="68" t="s">
        <v>16</v>
      </c>
      <c r="AH78" s="68" t="s">
        <v>16</v>
      </c>
    </row>
    <row r="79" spans="1:50" s="83" customFormat="1" ht="25.5" x14ac:dyDescent="0.25">
      <c r="A79" s="78"/>
      <c r="B79" s="192" t="s">
        <v>632</v>
      </c>
      <c r="C79" s="298"/>
      <c r="D79" s="298"/>
      <c r="E79" s="299"/>
      <c r="F79" s="80">
        <v>46023</v>
      </c>
      <c r="G79" s="81">
        <v>47118</v>
      </c>
      <c r="H79" s="245"/>
      <c r="I79" s="246"/>
      <c r="J79" s="246"/>
      <c r="K79" s="246"/>
      <c r="L79" s="246"/>
      <c r="M79" s="245"/>
      <c r="N79" s="246"/>
      <c r="O79" s="246"/>
      <c r="P79" s="246"/>
      <c r="Q79" s="246"/>
      <c r="R79" s="245"/>
      <c r="S79" s="246"/>
      <c r="T79" s="246"/>
      <c r="U79" s="246"/>
      <c r="V79" s="246"/>
      <c r="W79" s="68" t="s">
        <v>16</v>
      </c>
      <c r="X79" s="68" t="s">
        <v>16</v>
      </c>
      <c r="Y79" s="68" t="s">
        <v>16</v>
      </c>
      <c r="Z79" s="68" t="s">
        <v>16</v>
      </c>
      <c r="AA79" s="68" t="s">
        <v>16</v>
      </c>
      <c r="AB79" s="68" t="s">
        <v>16</v>
      </c>
      <c r="AC79" s="68" t="s">
        <v>16</v>
      </c>
      <c r="AD79" s="68" t="s">
        <v>16</v>
      </c>
      <c r="AE79" s="68" t="s">
        <v>16</v>
      </c>
      <c r="AF79" s="68" t="s">
        <v>16</v>
      </c>
      <c r="AG79" s="68" t="s">
        <v>16</v>
      </c>
      <c r="AH79" s="68" t="s">
        <v>16</v>
      </c>
      <c r="AI79" s="27"/>
      <c r="AJ79" s="27"/>
      <c r="AK79" s="27"/>
      <c r="AL79" s="27"/>
      <c r="AM79" s="27"/>
      <c r="AN79" s="27"/>
      <c r="AO79" s="27"/>
      <c r="AP79" s="27"/>
      <c r="AQ79" s="27"/>
      <c r="AR79" s="27"/>
      <c r="AS79" s="27"/>
      <c r="AT79" s="27"/>
      <c r="AU79" s="27"/>
      <c r="AV79" s="27"/>
      <c r="AW79" s="27"/>
      <c r="AX79" s="27"/>
    </row>
    <row r="80" spans="1:50" s="27" customFormat="1" ht="38.25" x14ac:dyDescent="0.25">
      <c r="A80" s="75" t="s">
        <v>583</v>
      </c>
      <c r="B80" s="44" t="s">
        <v>584</v>
      </c>
      <c r="C80" s="301" t="s">
        <v>749</v>
      </c>
      <c r="D80" s="301" t="s">
        <v>532</v>
      </c>
      <c r="E80" s="299"/>
      <c r="F80" s="80">
        <v>46204</v>
      </c>
      <c r="G80" s="45">
        <v>46387</v>
      </c>
      <c r="H80" s="241">
        <f>I80+J80+K80+M80</f>
        <v>0</v>
      </c>
      <c r="I80" s="241"/>
      <c r="J80" s="241"/>
      <c r="K80" s="241">
        <v>0</v>
      </c>
      <c r="L80" s="241"/>
      <c r="M80" s="241">
        <f>O80+P80</f>
        <v>0</v>
      </c>
      <c r="N80" s="241"/>
      <c r="O80" s="241"/>
      <c r="P80" s="241">
        <v>0</v>
      </c>
      <c r="Q80" s="241"/>
      <c r="R80" s="241">
        <f>T80+U80</f>
        <v>0</v>
      </c>
      <c r="S80" s="241"/>
      <c r="T80" s="241"/>
      <c r="U80" s="241">
        <v>0</v>
      </c>
      <c r="V80" s="241"/>
      <c r="W80" s="67"/>
      <c r="X80" s="67"/>
      <c r="Y80" s="68" t="s">
        <v>16</v>
      </c>
      <c r="Z80" s="68" t="s">
        <v>16</v>
      </c>
      <c r="AA80" s="67"/>
      <c r="AB80" s="67"/>
      <c r="AC80" s="67"/>
      <c r="AD80" s="67"/>
      <c r="AE80" s="67"/>
      <c r="AF80" s="67"/>
      <c r="AG80" s="67"/>
      <c r="AH80" s="67"/>
    </row>
    <row r="81" spans="1:34" s="27" customFormat="1" ht="38.25" x14ac:dyDescent="0.25">
      <c r="A81" s="78"/>
      <c r="B81" s="194" t="s">
        <v>633</v>
      </c>
      <c r="C81" s="298"/>
      <c r="D81" s="298"/>
      <c r="E81" s="299"/>
      <c r="F81" s="80">
        <v>46204</v>
      </c>
      <c r="G81" s="80">
        <v>46387</v>
      </c>
      <c r="H81" s="247"/>
      <c r="I81" s="248"/>
      <c r="J81" s="248"/>
      <c r="K81" s="248"/>
      <c r="L81" s="248"/>
      <c r="M81" s="247"/>
      <c r="N81" s="248"/>
      <c r="O81" s="248"/>
      <c r="P81" s="248"/>
      <c r="Q81" s="248"/>
      <c r="R81" s="247"/>
      <c r="S81" s="248"/>
      <c r="T81" s="248"/>
      <c r="U81" s="248"/>
      <c r="V81" s="246"/>
      <c r="W81" s="68"/>
      <c r="X81" s="68"/>
      <c r="Y81" s="68" t="s">
        <v>16</v>
      </c>
      <c r="Z81" s="68" t="s">
        <v>16</v>
      </c>
      <c r="AA81" s="68"/>
      <c r="AB81" s="68"/>
      <c r="AC81" s="68"/>
      <c r="AD81" s="68"/>
      <c r="AE81" s="68"/>
      <c r="AF81" s="68"/>
      <c r="AG81" s="68"/>
      <c r="AH81" s="68"/>
    </row>
    <row r="82" spans="1:34" s="27" customFormat="1" ht="33.75" customHeight="1" x14ac:dyDescent="0.25">
      <c r="A82" s="55" t="s">
        <v>598</v>
      </c>
      <c r="B82" s="44" t="s">
        <v>638</v>
      </c>
      <c r="C82" s="301" t="s">
        <v>753</v>
      </c>
      <c r="D82" s="301" t="s">
        <v>532</v>
      </c>
      <c r="E82" s="299"/>
      <c r="F82" s="80">
        <v>46266</v>
      </c>
      <c r="G82" s="80">
        <v>46387</v>
      </c>
      <c r="H82" s="185">
        <f>I82+J82+K82+M82</f>
        <v>0</v>
      </c>
      <c r="I82" s="241"/>
      <c r="J82" s="241"/>
      <c r="K82" s="241">
        <v>0</v>
      </c>
      <c r="L82" s="241"/>
      <c r="M82" s="185"/>
      <c r="N82" s="241"/>
      <c r="O82" s="241"/>
      <c r="P82" s="241">
        <v>0</v>
      </c>
      <c r="Q82" s="241"/>
      <c r="R82" s="185"/>
      <c r="S82" s="241"/>
      <c r="T82" s="241"/>
      <c r="U82" s="241">
        <v>0</v>
      </c>
      <c r="V82" s="241"/>
      <c r="W82" s="67"/>
      <c r="X82" s="67"/>
      <c r="Y82" s="68" t="s">
        <v>16</v>
      </c>
      <c r="Z82" s="68" t="s">
        <v>16</v>
      </c>
      <c r="AA82" s="67"/>
      <c r="AB82" s="67"/>
      <c r="AC82" s="67"/>
      <c r="AD82" s="67"/>
      <c r="AE82" s="67"/>
      <c r="AF82" s="67"/>
      <c r="AG82" s="67"/>
      <c r="AH82" s="67"/>
    </row>
    <row r="83" spans="1:34" s="27" customFormat="1" ht="32.25" customHeight="1" x14ac:dyDescent="0.25">
      <c r="A83" s="78"/>
      <c r="B83" s="212" t="s">
        <v>634</v>
      </c>
      <c r="C83" s="298"/>
      <c r="D83" s="298"/>
      <c r="E83" s="299"/>
      <c r="F83" s="80">
        <v>46266</v>
      </c>
      <c r="G83" s="80">
        <v>46387</v>
      </c>
      <c r="H83" s="245"/>
      <c r="I83" s="246"/>
      <c r="J83" s="246"/>
      <c r="K83" s="246"/>
      <c r="L83" s="246"/>
      <c r="M83" s="245"/>
      <c r="N83" s="246"/>
      <c r="O83" s="246"/>
      <c r="P83" s="246"/>
      <c r="Q83" s="246"/>
      <c r="R83" s="245"/>
      <c r="S83" s="246"/>
      <c r="T83" s="246"/>
      <c r="U83" s="246"/>
      <c r="V83" s="246"/>
      <c r="W83" s="68"/>
      <c r="X83" s="68"/>
      <c r="Y83" s="68" t="s">
        <v>16</v>
      </c>
      <c r="Z83" s="68" t="s">
        <v>16</v>
      </c>
      <c r="AA83" s="68"/>
      <c r="AB83" s="68"/>
      <c r="AC83" s="68"/>
      <c r="AD83" s="68"/>
      <c r="AE83" s="68"/>
      <c r="AF83" s="68"/>
      <c r="AG83" s="68"/>
      <c r="AH83" s="68"/>
    </row>
    <row r="84" spans="1:34" s="27" customFormat="1" ht="32.25" customHeight="1" x14ac:dyDescent="0.25">
      <c r="A84" s="225" t="s">
        <v>656</v>
      </c>
      <c r="B84" s="224" t="s">
        <v>657</v>
      </c>
      <c r="C84" s="301" t="s">
        <v>753</v>
      </c>
      <c r="D84" s="301" t="s">
        <v>532</v>
      </c>
      <c r="E84" s="223"/>
      <c r="F84" s="80">
        <v>46266</v>
      </c>
      <c r="G84" s="80">
        <v>46387</v>
      </c>
      <c r="H84" s="246">
        <f>J84+K84</f>
        <v>182</v>
      </c>
      <c r="I84" s="246"/>
      <c r="J84" s="246"/>
      <c r="K84" s="246">
        <f>282.2-100.2</f>
        <v>182</v>
      </c>
      <c r="L84" s="246"/>
      <c r="M84" s="245">
        <f>O84+P84</f>
        <v>282.2</v>
      </c>
      <c r="N84" s="246"/>
      <c r="O84" s="246"/>
      <c r="P84" s="246">
        <v>282.2</v>
      </c>
      <c r="Q84" s="246"/>
      <c r="R84" s="245">
        <f>T84+U84</f>
        <v>282.2</v>
      </c>
      <c r="S84" s="246"/>
      <c r="T84" s="246"/>
      <c r="U84" s="246">
        <v>282.2</v>
      </c>
      <c r="V84" s="246"/>
      <c r="W84" s="68"/>
      <c r="X84" s="68"/>
      <c r="Y84" s="68" t="s">
        <v>16</v>
      </c>
      <c r="Z84" s="68" t="s">
        <v>16</v>
      </c>
      <c r="AA84" s="68"/>
      <c r="AB84" s="68"/>
      <c r="AC84" s="68"/>
      <c r="AD84" s="68"/>
      <c r="AE84" s="68"/>
      <c r="AF84" s="68"/>
      <c r="AG84" s="68"/>
      <c r="AH84" s="68"/>
    </row>
    <row r="85" spans="1:34" s="27" customFormat="1" ht="32.25" customHeight="1" x14ac:dyDescent="0.25">
      <c r="A85" s="78"/>
      <c r="B85" s="224" t="s">
        <v>684</v>
      </c>
      <c r="C85" s="298"/>
      <c r="D85" s="298"/>
      <c r="E85" s="223"/>
      <c r="F85" s="80">
        <v>46266</v>
      </c>
      <c r="G85" s="80">
        <v>46387</v>
      </c>
      <c r="H85" s="247"/>
      <c r="I85" s="248"/>
      <c r="J85" s="248"/>
      <c r="K85" s="248"/>
      <c r="L85" s="248"/>
      <c r="M85" s="247"/>
      <c r="N85" s="248"/>
      <c r="O85" s="248"/>
      <c r="P85" s="248"/>
      <c r="Q85" s="248"/>
      <c r="R85" s="247"/>
      <c r="S85" s="248"/>
      <c r="T85" s="248"/>
      <c r="U85" s="248"/>
      <c r="V85" s="246"/>
      <c r="W85" s="68"/>
      <c r="X85" s="68"/>
      <c r="Y85" s="68" t="s">
        <v>16</v>
      </c>
      <c r="Z85" s="68" t="s">
        <v>16</v>
      </c>
      <c r="AA85" s="68"/>
      <c r="AB85" s="68"/>
      <c r="AC85" s="68"/>
      <c r="AD85" s="68"/>
      <c r="AE85" s="68"/>
      <c r="AF85" s="68"/>
      <c r="AG85" s="68"/>
      <c r="AH85" s="68"/>
    </row>
    <row r="86" spans="1:34" s="14" customFormat="1" x14ac:dyDescent="0.25">
      <c r="A86" s="367" t="s">
        <v>11</v>
      </c>
      <c r="B86" s="367"/>
      <c r="C86" s="367"/>
      <c r="D86" s="367"/>
      <c r="E86" s="367"/>
      <c r="F86" s="367"/>
      <c r="G86" s="367"/>
      <c r="H86" s="367"/>
      <c r="I86" s="367"/>
      <c r="J86" s="367"/>
      <c r="K86" s="367"/>
      <c r="L86" s="367"/>
      <c r="M86" s="367"/>
      <c r="N86" s="367"/>
      <c r="O86" s="367"/>
      <c r="P86" s="367"/>
      <c r="Q86" s="367"/>
      <c r="R86" s="367"/>
      <c r="S86" s="367"/>
      <c r="T86" s="367"/>
      <c r="U86" s="367"/>
      <c r="V86" s="367"/>
      <c r="W86" s="367"/>
      <c r="X86" s="367"/>
      <c r="Y86" s="367"/>
      <c r="Z86" s="367"/>
      <c r="AA86" s="367"/>
      <c r="AB86" s="367"/>
      <c r="AC86" s="367"/>
      <c r="AD86" s="367"/>
      <c r="AE86" s="367"/>
      <c r="AF86" s="367"/>
      <c r="AG86" s="367"/>
      <c r="AH86" s="367"/>
    </row>
    <row r="87" spans="1:34" s="84" customFormat="1" ht="38.25" x14ac:dyDescent="0.25">
      <c r="A87" s="72" t="s">
        <v>98</v>
      </c>
      <c r="B87" s="37" t="s">
        <v>42</v>
      </c>
      <c r="C87" s="306" t="s">
        <v>753</v>
      </c>
      <c r="D87" s="298" t="s">
        <v>532</v>
      </c>
      <c r="E87" s="298" t="s">
        <v>12</v>
      </c>
      <c r="F87" s="45">
        <v>46023</v>
      </c>
      <c r="G87" s="46">
        <v>47118</v>
      </c>
      <c r="H87" s="185">
        <f>J87+K87+L87</f>
        <v>100</v>
      </c>
      <c r="I87" s="185">
        <f>I88+I89+I91+I93</f>
        <v>0</v>
      </c>
      <c r="J87" s="185">
        <f>J88+J89+J91+J93</f>
        <v>0</v>
      </c>
      <c r="K87" s="185">
        <f t="shared" ref="K87" si="6">K88+K89+K91+K93</f>
        <v>100</v>
      </c>
      <c r="L87" s="185">
        <f t="shared" ref="L87:Q87" si="7">L88+L89</f>
        <v>0</v>
      </c>
      <c r="M87" s="185">
        <f>O87+P87+M93</f>
        <v>100</v>
      </c>
      <c r="N87" s="185">
        <f t="shared" si="7"/>
        <v>0</v>
      </c>
      <c r="O87" s="185">
        <f>O88+O89+O91+O93</f>
        <v>0</v>
      </c>
      <c r="P87" s="185">
        <f t="shared" ref="P87" si="8">P88+P89+P91+P93</f>
        <v>100</v>
      </c>
      <c r="Q87" s="185">
        <f t="shared" si="7"/>
        <v>0</v>
      </c>
      <c r="R87" s="185">
        <f>T87+U87</f>
        <v>100</v>
      </c>
      <c r="S87" s="185">
        <f t="shared" ref="S87:V87" si="9">S88+S89</f>
        <v>0</v>
      </c>
      <c r="T87" s="185">
        <f>T88+T89+T91+T93</f>
        <v>0</v>
      </c>
      <c r="U87" s="185">
        <f t="shared" ref="U87" si="10">U88+U89+U91+U93</f>
        <v>100</v>
      </c>
      <c r="V87" s="185">
        <f t="shared" si="9"/>
        <v>0</v>
      </c>
      <c r="W87" s="64" t="s">
        <v>16</v>
      </c>
      <c r="X87" s="64" t="s">
        <v>16</v>
      </c>
      <c r="Y87" s="64" t="s">
        <v>16</v>
      </c>
      <c r="Z87" s="64" t="s">
        <v>16</v>
      </c>
      <c r="AA87" s="64" t="s">
        <v>16</v>
      </c>
      <c r="AB87" s="64" t="s">
        <v>16</v>
      </c>
      <c r="AC87" s="64" t="s">
        <v>16</v>
      </c>
      <c r="AD87" s="64" t="s">
        <v>16</v>
      </c>
      <c r="AE87" s="64" t="s">
        <v>16</v>
      </c>
      <c r="AF87" s="64" t="s">
        <v>16</v>
      </c>
      <c r="AG87" s="64" t="s">
        <v>16</v>
      </c>
      <c r="AH87" s="64" t="s">
        <v>16</v>
      </c>
    </row>
    <row r="88" spans="1:34" s="26" customFormat="1" ht="51" x14ac:dyDescent="0.25">
      <c r="A88" s="77" t="s">
        <v>94</v>
      </c>
      <c r="B88" s="44" t="s">
        <v>605</v>
      </c>
      <c r="C88" s="307"/>
      <c r="D88" s="299"/>
      <c r="E88" s="299"/>
      <c r="F88" s="45">
        <v>46023</v>
      </c>
      <c r="G88" s="46">
        <v>47118</v>
      </c>
      <c r="H88" s="185">
        <f>J88+K88</f>
        <v>100</v>
      </c>
      <c r="I88" s="241">
        <v>0</v>
      </c>
      <c r="J88" s="241">
        <v>0</v>
      </c>
      <c r="K88" s="241">
        <v>100</v>
      </c>
      <c r="L88" s="241"/>
      <c r="M88" s="185">
        <f>O88+P88</f>
        <v>100</v>
      </c>
      <c r="N88" s="241"/>
      <c r="O88" s="241">
        <v>0</v>
      </c>
      <c r="P88" s="241">
        <v>100</v>
      </c>
      <c r="Q88" s="241"/>
      <c r="R88" s="185">
        <f>T88+U88</f>
        <v>100</v>
      </c>
      <c r="S88" s="241"/>
      <c r="T88" s="241">
        <v>0</v>
      </c>
      <c r="U88" s="241">
        <v>100</v>
      </c>
      <c r="V88" s="241">
        <v>0</v>
      </c>
      <c r="W88" s="67" t="s">
        <v>16</v>
      </c>
      <c r="X88" s="67" t="s">
        <v>16</v>
      </c>
      <c r="Y88" s="67" t="s">
        <v>16</v>
      </c>
      <c r="Z88" s="67" t="s">
        <v>16</v>
      </c>
      <c r="AA88" s="67" t="s">
        <v>16</v>
      </c>
      <c r="AB88" s="67" t="s">
        <v>16</v>
      </c>
      <c r="AC88" s="67" t="s">
        <v>16</v>
      </c>
      <c r="AD88" s="67" t="s">
        <v>16</v>
      </c>
      <c r="AE88" s="67" t="s">
        <v>16</v>
      </c>
      <c r="AF88" s="67" t="s">
        <v>16</v>
      </c>
      <c r="AG88" s="67" t="s">
        <v>16</v>
      </c>
      <c r="AH88" s="67" t="s">
        <v>16</v>
      </c>
    </row>
    <row r="89" spans="1:34" s="26" customFormat="1" ht="38.25" x14ac:dyDescent="0.25">
      <c r="A89" s="33" t="s">
        <v>95</v>
      </c>
      <c r="B89" s="44" t="s">
        <v>335</v>
      </c>
      <c r="C89" s="307"/>
      <c r="D89" s="299"/>
      <c r="E89" s="299"/>
      <c r="F89" s="45">
        <v>46023</v>
      </c>
      <c r="G89" s="46">
        <v>47118</v>
      </c>
      <c r="H89" s="185">
        <f>J89+K89</f>
        <v>0</v>
      </c>
      <c r="I89" s="241">
        <v>0</v>
      </c>
      <c r="J89" s="241">
        <v>0</v>
      </c>
      <c r="K89" s="241">
        <v>0</v>
      </c>
      <c r="L89" s="241">
        <v>0</v>
      </c>
      <c r="M89" s="185">
        <f>N89+O89+P89+Q89</f>
        <v>0</v>
      </c>
      <c r="N89" s="241">
        <v>0</v>
      </c>
      <c r="O89" s="241">
        <v>0</v>
      </c>
      <c r="P89" s="241">
        <v>0</v>
      </c>
      <c r="Q89" s="241">
        <v>0</v>
      </c>
      <c r="R89" s="185">
        <f>S89+T89+U89+V89</f>
        <v>0</v>
      </c>
      <c r="S89" s="241">
        <v>0</v>
      </c>
      <c r="T89" s="241">
        <v>0</v>
      </c>
      <c r="U89" s="241">
        <v>0</v>
      </c>
      <c r="V89" s="241">
        <v>0</v>
      </c>
      <c r="W89" s="67" t="s">
        <v>16</v>
      </c>
      <c r="X89" s="67" t="s">
        <v>16</v>
      </c>
      <c r="Y89" s="67" t="s">
        <v>16</v>
      </c>
      <c r="Z89" s="67" t="s">
        <v>16</v>
      </c>
      <c r="AA89" s="67" t="s">
        <v>16</v>
      </c>
      <c r="AB89" s="67" t="s">
        <v>16</v>
      </c>
      <c r="AC89" s="67" t="s">
        <v>16</v>
      </c>
      <c r="AD89" s="67" t="s">
        <v>16</v>
      </c>
      <c r="AE89" s="67" t="s">
        <v>16</v>
      </c>
      <c r="AF89" s="67" t="s">
        <v>16</v>
      </c>
      <c r="AG89" s="67" t="s">
        <v>16</v>
      </c>
      <c r="AH89" s="67" t="s">
        <v>16</v>
      </c>
    </row>
    <row r="90" spans="1:34" s="26" customFormat="1" ht="38.25" x14ac:dyDescent="0.25">
      <c r="A90" s="85"/>
      <c r="B90" s="44" t="s">
        <v>658</v>
      </c>
      <c r="C90" s="307"/>
      <c r="D90" s="299"/>
      <c r="E90" s="299"/>
      <c r="F90" s="45">
        <v>46023</v>
      </c>
      <c r="G90" s="46">
        <v>47118</v>
      </c>
      <c r="H90" s="185"/>
      <c r="I90" s="241"/>
      <c r="J90" s="241"/>
      <c r="K90" s="241"/>
      <c r="L90" s="241"/>
      <c r="M90" s="185"/>
      <c r="N90" s="241"/>
      <c r="O90" s="241"/>
      <c r="P90" s="241"/>
      <c r="Q90" s="241"/>
      <c r="R90" s="185"/>
      <c r="S90" s="241"/>
      <c r="T90" s="241"/>
      <c r="U90" s="241"/>
      <c r="V90" s="241"/>
      <c r="W90" s="67"/>
      <c r="X90" s="67"/>
      <c r="Y90" s="67"/>
      <c r="Z90" s="67" t="s">
        <v>16</v>
      </c>
      <c r="AA90" s="67"/>
      <c r="AB90" s="67"/>
      <c r="AC90" s="67"/>
      <c r="AD90" s="67" t="s">
        <v>16</v>
      </c>
      <c r="AE90" s="67"/>
      <c r="AF90" s="67"/>
      <c r="AG90" s="67"/>
      <c r="AH90" s="67" t="s">
        <v>16</v>
      </c>
    </row>
    <row r="91" spans="1:34" s="26" customFormat="1" ht="38.25" x14ac:dyDescent="0.25">
      <c r="A91" s="85">
        <v>44268</v>
      </c>
      <c r="B91" s="44" t="s">
        <v>439</v>
      </c>
      <c r="C91" s="307"/>
      <c r="D91" s="299"/>
      <c r="E91" s="299"/>
      <c r="F91" s="45">
        <v>46023</v>
      </c>
      <c r="G91" s="46">
        <v>47118</v>
      </c>
      <c r="H91" s="185">
        <f>J91+K91</f>
        <v>0</v>
      </c>
      <c r="I91" s="241">
        <v>0</v>
      </c>
      <c r="J91" s="241">
        <v>0</v>
      </c>
      <c r="K91" s="241">
        <v>0</v>
      </c>
      <c r="L91" s="241"/>
      <c r="M91" s="185">
        <f>O91+P91</f>
        <v>0</v>
      </c>
      <c r="N91" s="241"/>
      <c r="O91" s="241">
        <v>0</v>
      </c>
      <c r="P91" s="241">
        <v>0</v>
      </c>
      <c r="Q91" s="241"/>
      <c r="R91" s="185">
        <f>T91+U91</f>
        <v>0</v>
      </c>
      <c r="S91" s="241"/>
      <c r="T91" s="241">
        <v>0</v>
      </c>
      <c r="U91" s="241">
        <v>0</v>
      </c>
      <c r="V91" s="241"/>
      <c r="W91" s="67"/>
      <c r="X91" s="67"/>
      <c r="Y91" s="67"/>
      <c r="Z91" s="67" t="s">
        <v>16</v>
      </c>
      <c r="AA91" s="67"/>
      <c r="AB91" s="67"/>
      <c r="AC91" s="67"/>
      <c r="AD91" s="67"/>
      <c r="AE91" s="67"/>
      <c r="AF91" s="67"/>
      <c r="AG91" s="67"/>
      <c r="AH91" s="67"/>
    </row>
    <row r="92" spans="1:34" s="26" customFormat="1" ht="38.25" x14ac:dyDescent="0.25">
      <c r="A92" s="85"/>
      <c r="B92" s="44" t="s">
        <v>659</v>
      </c>
      <c r="C92" s="307"/>
      <c r="D92" s="299"/>
      <c r="E92" s="299"/>
      <c r="F92" s="45">
        <v>46023</v>
      </c>
      <c r="G92" s="46">
        <v>47118</v>
      </c>
      <c r="H92" s="185"/>
      <c r="I92" s="241"/>
      <c r="J92" s="241"/>
      <c r="K92" s="241"/>
      <c r="L92" s="241"/>
      <c r="M92" s="185"/>
      <c r="N92" s="241"/>
      <c r="O92" s="241"/>
      <c r="P92" s="241"/>
      <c r="Q92" s="241"/>
      <c r="R92" s="185"/>
      <c r="S92" s="241"/>
      <c r="T92" s="241"/>
      <c r="U92" s="241"/>
      <c r="V92" s="241"/>
      <c r="W92" s="67"/>
      <c r="X92" s="67"/>
      <c r="Y92" s="67"/>
      <c r="Z92" s="67" t="s">
        <v>16</v>
      </c>
      <c r="AA92" s="67"/>
      <c r="AB92" s="67"/>
      <c r="AC92" s="67"/>
      <c r="AD92" s="67"/>
      <c r="AE92" s="67"/>
      <c r="AF92" s="67"/>
      <c r="AG92" s="67"/>
      <c r="AH92" s="67"/>
    </row>
    <row r="93" spans="1:34" s="26" customFormat="1" ht="63.75" x14ac:dyDescent="0.25">
      <c r="A93" s="85">
        <v>46125</v>
      </c>
      <c r="B93" s="86" t="s">
        <v>540</v>
      </c>
      <c r="C93" s="307"/>
      <c r="D93" s="299"/>
      <c r="E93" s="299"/>
      <c r="F93" s="45">
        <v>46174</v>
      </c>
      <c r="G93" s="45">
        <v>46387</v>
      </c>
      <c r="H93" s="185">
        <f>I93+J93+K93</f>
        <v>0</v>
      </c>
      <c r="I93" s="241">
        <v>0</v>
      </c>
      <c r="J93" s="241">
        <v>0</v>
      </c>
      <c r="K93" s="241">
        <v>0</v>
      </c>
      <c r="L93" s="241"/>
      <c r="M93" s="185">
        <f>O93+P93</f>
        <v>0</v>
      </c>
      <c r="N93" s="241"/>
      <c r="O93" s="241">
        <v>0</v>
      </c>
      <c r="P93" s="241">
        <v>0</v>
      </c>
      <c r="Q93" s="241"/>
      <c r="R93" s="185">
        <f>T93+U93</f>
        <v>0</v>
      </c>
      <c r="S93" s="241"/>
      <c r="T93" s="241">
        <v>0</v>
      </c>
      <c r="U93" s="241">
        <v>0</v>
      </c>
      <c r="V93" s="241"/>
      <c r="W93" s="67"/>
      <c r="X93" s="67" t="s">
        <v>16</v>
      </c>
      <c r="Y93" s="67" t="s">
        <v>16</v>
      </c>
      <c r="Z93" s="67" t="s">
        <v>16</v>
      </c>
      <c r="AA93" s="67"/>
      <c r="AB93" s="67"/>
      <c r="AC93" s="67"/>
      <c r="AD93" s="67"/>
      <c r="AE93" s="67"/>
      <c r="AF93" s="67"/>
      <c r="AG93" s="67"/>
      <c r="AH93" s="67"/>
    </row>
    <row r="94" spans="1:34" s="26" customFormat="1" ht="51" x14ac:dyDescent="0.25">
      <c r="A94" s="85"/>
      <c r="B94" s="86" t="s">
        <v>660</v>
      </c>
      <c r="C94" s="308"/>
      <c r="D94" s="300"/>
      <c r="E94" s="299"/>
      <c r="F94" s="45">
        <v>46174</v>
      </c>
      <c r="G94" s="45">
        <v>46387</v>
      </c>
      <c r="H94" s="243"/>
      <c r="I94" s="244"/>
      <c r="J94" s="244"/>
      <c r="K94" s="244"/>
      <c r="L94" s="244"/>
      <c r="M94" s="243"/>
      <c r="N94" s="244"/>
      <c r="O94" s="244"/>
      <c r="P94" s="244"/>
      <c r="Q94" s="244"/>
      <c r="R94" s="243"/>
      <c r="S94" s="244"/>
      <c r="T94" s="244"/>
      <c r="U94" s="244"/>
      <c r="V94" s="241"/>
      <c r="W94" s="67"/>
      <c r="X94" s="67" t="s">
        <v>16</v>
      </c>
      <c r="Y94" s="67" t="s">
        <v>16</v>
      </c>
      <c r="Z94" s="67" t="s">
        <v>16</v>
      </c>
      <c r="AA94" s="67"/>
      <c r="AB94" s="67"/>
      <c r="AC94" s="67"/>
      <c r="AD94" s="67"/>
      <c r="AE94" s="67"/>
      <c r="AF94" s="67"/>
      <c r="AG94" s="67"/>
      <c r="AH94" s="67"/>
    </row>
    <row r="95" spans="1:34" s="74" customFormat="1" ht="38.25" x14ac:dyDescent="0.25">
      <c r="A95" s="87" t="s">
        <v>159</v>
      </c>
      <c r="B95" s="37" t="s">
        <v>530</v>
      </c>
      <c r="C95" s="306" t="s">
        <v>753</v>
      </c>
      <c r="D95" s="298" t="s">
        <v>532</v>
      </c>
      <c r="E95" s="299"/>
      <c r="F95" s="38">
        <v>46023</v>
      </c>
      <c r="G95" s="39">
        <v>47118</v>
      </c>
      <c r="H95" s="243"/>
      <c r="I95" s="243"/>
      <c r="J95" s="243"/>
      <c r="K95" s="243"/>
      <c r="L95" s="243"/>
      <c r="M95" s="243"/>
      <c r="N95" s="243"/>
      <c r="O95" s="243"/>
      <c r="P95" s="243"/>
      <c r="Q95" s="243"/>
      <c r="R95" s="243"/>
      <c r="S95" s="243"/>
      <c r="T95" s="243"/>
      <c r="U95" s="243"/>
      <c r="V95" s="185"/>
      <c r="W95" s="64" t="s">
        <v>16</v>
      </c>
      <c r="X95" s="64" t="s">
        <v>16</v>
      </c>
      <c r="Y95" s="64" t="s">
        <v>16</v>
      </c>
      <c r="Z95" s="64" t="s">
        <v>16</v>
      </c>
      <c r="AA95" s="64" t="s">
        <v>16</v>
      </c>
      <c r="AB95" s="64" t="s">
        <v>16</v>
      </c>
      <c r="AC95" s="64" t="s">
        <v>16</v>
      </c>
      <c r="AD95" s="64" t="s">
        <v>16</v>
      </c>
      <c r="AE95" s="64" t="s">
        <v>16</v>
      </c>
      <c r="AF95" s="64" t="s">
        <v>16</v>
      </c>
      <c r="AG95" s="64" t="s">
        <v>16</v>
      </c>
      <c r="AH95" s="64" t="s">
        <v>16</v>
      </c>
    </row>
    <row r="96" spans="1:34" s="26" customFormat="1" ht="63.75" x14ac:dyDescent="0.25">
      <c r="A96" s="85" t="s">
        <v>160</v>
      </c>
      <c r="B96" s="44" t="s">
        <v>453</v>
      </c>
      <c r="C96" s="307"/>
      <c r="D96" s="299"/>
      <c r="E96" s="299"/>
      <c r="F96" s="45">
        <v>46023</v>
      </c>
      <c r="G96" s="46">
        <v>47118</v>
      </c>
      <c r="H96" s="243"/>
      <c r="I96" s="244"/>
      <c r="J96" s="244"/>
      <c r="K96" s="244"/>
      <c r="L96" s="244"/>
      <c r="M96" s="243"/>
      <c r="N96" s="244"/>
      <c r="O96" s="244"/>
      <c r="P96" s="244"/>
      <c r="Q96" s="244"/>
      <c r="R96" s="243"/>
      <c r="S96" s="244"/>
      <c r="T96" s="244"/>
      <c r="U96" s="244"/>
      <c r="V96" s="241"/>
      <c r="W96" s="67"/>
      <c r="X96" s="67"/>
      <c r="Y96" s="67" t="s">
        <v>16</v>
      </c>
      <c r="Z96" s="67"/>
      <c r="AA96" s="67"/>
      <c r="AB96" s="67"/>
      <c r="AC96" s="67" t="s">
        <v>16</v>
      </c>
      <c r="AD96" s="67"/>
      <c r="AE96" s="67"/>
      <c r="AF96" s="67"/>
      <c r="AG96" s="67" t="s">
        <v>16</v>
      </c>
      <c r="AH96" s="67"/>
    </row>
    <row r="97" spans="1:34" s="26" customFormat="1" ht="51" x14ac:dyDescent="0.25">
      <c r="A97" s="85" t="s">
        <v>161</v>
      </c>
      <c r="B97" s="44" t="s">
        <v>454</v>
      </c>
      <c r="C97" s="307"/>
      <c r="D97" s="299"/>
      <c r="E97" s="299"/>
      <c r="F97" s="45">
        <v>46023</v>
      </c>
      <c r="G97" s="46">
        <v>47118</v>
      </c>
      <c r="H97" s="243"/>
      <c r="I97" s="244"/>
      <c r="J97" s="244"/>
      <c r="K97" s="244"/>
      <c r="L97" s="244"/>
      <c r="M97" s="243"/>
      <c r="N97" s="244"/>
      <c r="O97" s="244"/>
      <c r="P97" s="244"/>
      <c r="Q97" s="244"/>
      <c r="R97" s="243"/>
      <c r="S97" s="244"/>
      <c r="T97" s="244"/>
      <c r="U97" s="244"/>
      <c r="V97" s="241"/>
      <c r="W97" s="67" t="s">
        <v>16</v>
      </c>
      <c r="X97" s="67" t="s">
        <v>16</v>
      </c>
      <c r="Y97" s="67" t="s">
        <v>16</v>
      </c>
      <c r="Z97" s="67" t="s">
        <v>16</v>
      </c>
      <c r="AA97" s="67" t="s">
        <v>16</v>
      </c>
      <c r="AB97" s="67" t="s">
        <v>16</v>
      </c>
      <c r="AC97" s="67" t="s">
        <v>16</v>
      </c>
      <c r="AD97" s="67" t="s">
        <v>16</v>
      </c>
      <c r="AE97" s="67" t="s">
        <v>16</v>
      </c>
      <c r="AF97" s="67" t="s">
        <v>16</v>
      </c>
      <c r="AG97" s="67" t="s">
        <v>16</v>
      </c>
      <c r="AH97" s="67" t="s">
        <v>16</v>
      </c>
    </row>
    <row r="98" spans="1:34" s="26" customFormat="1" ht="38.25" x14ac:dyDescent="0.25">
      <c r="A98" s="85"/>
      <c r="B98" s="44" t="s">
        <v>661</v>
      </c>
      <c r="C98" s="307"/>
      <c r="D98" s="299"/>
      <c r="E98" s="299"/>
      <c r="F98" s="45">
        <v>46023</v>
      </c>
      <c r="G98" s="46">
        <v>47118</v>
      </c>
      <c r="H98" s="243"/>
      <c r="I98" s="244"/>
      <c r="J98" s="244"/>
      <c r="K98" s="244"/>
      <c r="L98" s="244"/>
      <c r="M98" s="243"/>
      <c r="N98" s="244"/>
      <c r="O98" s="244"/>
      <c r="P98" s="244"/>
      <c r="Q98" s="244"/>
      <c r="R98" s="243"/>
      <c r="S98" s="244"/>
      <c r="T98" s="244"/>
      <c r="U98" s="244"/>
      <c r="V98" s="241"/>
      <c r="W98" s="67" t="s">
        <v>16</v>
      </c>
      <c r="X98" s="67" t="s">
        <v>16</v>
      </c>
      <c r="Y98" s="67" t="s">
        <v>16</v>
      </c>
      <c r="Z98" s="67" t="s">
        <v>16</v>
      </c>
      <c r="AA98" s="67" t="s">
        <v>16</v>
      </c>
      <c r="AB98" s="67" t="s">
        <v>16</v>
      </c>
      <c r="AC98" s="67" t="s">
        <v>16</v>
      </c>
      <c r="AD98" s="67" t="s">
        <v>16</v>
      </c>
      <c r="AE98" s="67" t="s">
        <v>16</v>
      </c>
      <c r="AF98" s="67" t="s">
        <v>16</v>
      </c>
      <c r="AG98" s="67" t="s">
        <v>16</v>
      </c>
      <c r="AH98" s="67" t="s">
        <v>16</v>
      </c>
    </row>
    <row r="99" spans="1:34" s="26" customFormat="1" ht="51" x14ac:dyDescent="0.25">
      <c r="A99" s="85" t="s">
        <v>162</v>
      </c>
      <c r="B99" s="44" t="s">
        <v>456</v>
      </c>
      <c r="C99" s="307"/>
      <c r="D99" s="299"/>
      <c r="E99" s="299"/>
      <c r="F99" s="45">
        <v>46023</v>
      </c>
      <c r="G99" s="46">
        <v>47118</v>
      </c>
      <c r="H99" s="243"/>
      <c r="I99" s="244"/>
      <c r="J99" s="244"/>
      <c r="K99" s="244"/>
      <c r="L99" s="244"/>
      <c r="M99" s="243"/>
      <c r="N99" s="244"/>
      <c r="O99" s="244"/>
      <c r="P99" s="244"/>
      <c r="Q99" s="244"/>
      <c r="R99" s="243"/>
      <c r="S99" s="244"/>
      <c r="T99" s="244"/>
      <c r="U99" s="244"/>
      <c r="V99" s="241"/>
      <c r="W99" s="67"/>
      <c r="X99" s="67"/>
      <c r="Y99" s="67"/>
      <c r="Z99" s="67" t="s">
        <v>16</v>
      </c>
      <c r="AA99" s="67"/>
      <c r="AB99" s="67"/>
      <c r="AC99" s="67"/>
      <c r="AD99" s="67" t="s">
        <v>16</v>
      </c>
      <c r="AE99" s="67"/>
      <c r="AF99" s="67"/>
      <c r="AG99" s="67"/>
      <c r="AH99" s="67" t="s">
        <v>16</v>
      </c>
    </row>
    <row r="100" spans="1:34" s="26" customFormat="1" ht="25.5" x14ac:dyDescent="0.25">
      <c r="A100" s="85" t="s">
        <v>163</v>
      </c>
      <c r="B100" s="44" t="s">
        <v>455</v>
      </c>
      <c r="C100" s="307"/>
      <c r="D100" s="299"/>
      <c r="E100" s="299"/>
      <c r="F100" s="45">
        <v>46023</v>
      </c>
      <c r="G100" s="46">
        <v>47118</v>
      </c>
      <c r="H100" s="243"/>
      <c r="I100" s="244"/>
      <c r="J100" s="244"/>
      <c r="K100" s="244"/>
      <c r="L100" s="244"/>
      <c r="M100" s="243"/>
      <c r="N100" s="244"/>
      <c r="O100" s="244"/>
      <c r="P100" s="244"/>
      <c r="Q100" s="244"/>
      <c r="R100" s="243"/>
      <c r="S100" s="244"/>
      <c r="T100" s="244"/>
      <c r="U100" s="244"/>
      <c r="V100" s="241"/>
      <c r="W100" s="67" t="s">
        <v>16</v>
      </c>
      <c r="X100" s="67" t="s">
        <v>16</v>
      </c>
      <c r="Y100" s="67" t="s">
        <v>16</v>
      </c>
      <c r="Z100" s="67" t="s">
        <v>16</v>
      </c>
      <c r="AA100" s="67" t="s">
        <v>16</v>
      </c>
      <c r="AB100" s="67" t="s">
        <v>16</v>
      </c>
      <c r="AC100" s="67" t="s">
        <v>16</v>
      </c>
      <c r="AD100" s="67" t="s">
        <v>16</v>
      </c>
      <c r="AE100" s="67" t="s">
        <v>16</v>
      </c>
      <c r="AF100" s="67" t="s">
        <v>16</v>
      </c>
      <c r="AG100" s="67" t="s">
        <v>16</v>
      </c>
      <c r="AH100" s="67" t="s">
        <v>16</v>
      </c>
    </row>
    <row r="101" spans="1:34" s="26" customFormat="1" ht="63.75" x14ac:dyDescent="0.25">
      <c r="A101" s="85"/>
      <c r="B101" s="44" t="s">
        <v>662</v>
      </c>
      <c r="C101" s="308"/>
      <c r="D101" s="300"/>
      <c r="E101" s="300"/>
      <c r="F101" s="45">
        <v>46023</v>
      </c>
      <c r="G101" s="46">
        <v>47118</v>
      </c>
      <c r="H101" s="243"/>
      <c r="I101" s="244"/>
      <c r="J101" s="244"/>
      <c r="K101" s="244"/>
      <c r="L101" s="244"/>
      <c r="M101" s="243"/>
      <c r="N101" s="244"/>
      <c r="O101" s="244"/>
      <c r="P101" s="244"/>
      <c r="Q101" s="244"/>
      <c r="R101" s="243"/>
      <c r="S101" s="244"/>
      <c r="T101" s="244"/>
      <c r="U101" s="244"/>
      <c r="V101" s="241"/>
      <c r="W101" s="67"/>
      <c r="X101" s="67"/>
      <c r="Y101" s="67" t="s">
        <v>16</v>
      </c>
      <c r="Z101" s="67"/>
      <c r="AA101" s="67"/>
      <c r="AB101" s="67"/>
      <c r="AC101" s="67" t="s">
        <v>16</v>
      </c>
      <c r="AD101" s="67"/>
      <c r="AE101" s="67"/>
      <c r="AF101" s="67"/>
      <c r="AG101" s="67" t="s">
        <v>16</v>
      </c>
      <c r="AH101" s="67"/>
    </row>
    <row r="102" spans="1:34" s="26" customFormat="1" ht="12.75" x14ac:dyDescent="0.25">
      <c r="A102" s="295" t="s">
        <v>446</v>
      </c>
      <c r="B102" s="390"/>
      <c r="C102" s="390"/>
      <c r="D102" s="390"/>
      <c r="E102" s="390"/>
      <c r="F102" s="390"/>
      <c r="G102" s="390"/>
      <c r="H102" s="390"/>
      <c r="I102" s="390"/>
      <c r="J102" s="390"/>
      <c r="K102" s="390"/>
      <c r="L102" s="390"/>
      <c r="M102" s="390"/>
      <c r="N102" s="390"/>
      <c r="O102" s="390"/>
      <c r="P102" s="390"/>
      <c r="Q102" s="390"/>
      <c r="R102" s="390"/>
      <c r="S102" s="390"/>
      <c r="T102" s="390"/>
      <c r="U102" s="390"/>
      <c r="V102" s="390"/>
      <c r="W102" s="390"/>
      <c r="X102" s="390"/>
      <c r="Y102" s="390"/>
      <c r="Z102" s="390"/>
      <c r="AA102" s="390"/>
      <c r="AB102" s="390"/>
      <c r="AC102" s="390"/>
      <c r="AD102" s="390"/>
      <c r="AE102" s="390"/>
      <c r="AF102" s="390"/>
      <c r="AG102" s="390"/>
      <c r="AH102" s="332"/>
    </row>
    <row r="103" spans="1:34" s="74" customFormat="1" ht="38.25" x14ac:dyDescent="0.25">
      <c r="A103" s="72" t="s">
        <v>164</v>
      </c>
      <c r="B103" s="37" t="s">
        <v>43</v>
      </c>
      <c r="C103" s="306" t="s">
        <v>753</v>
      </c>
      <c r="D103" s="298" t="s">
        <v>532</v>
      </c>
      <c r="E103" s="298" t="s">
        <v>13</v>
      </c>
      <c r="F103" s="38">
        <v>46023</v>
      </c>
      <c r="G103" s="39">
        <v>47118</v>
      </c>
      <c r="H103" s="185">
        <f>J103+K103+L103</f>
        <v>46046.299999999996</v>
      </c>
      <c r="I103" s="185">
        <f>I104+I105+I106+I107</f>
        <v>0</v>
      </c>
      <c r="J103" s="185">
        <f t="shared" ref="J103:L103" si="11">J104+J105+J106+J107</f>
        <v>0</v>
      </c>
      <c r="K103" s="185">
        <f>K104+K105+K107</f>
        <v>46046.299999999996</v>
      </c>
      <c r="L103" s="185">
        <f t="shared" si="11"/>
        <v>0</v>
      </c>
      <c r="M103" s="185">
        <f>N103+O103+P103+Q103</f>
        <v>44858.299999999996</v>
      </c>
      <c r="N103" s="185">
        <f>N104+N105+N106+N107</f>
        <v>0</v>
      </c>
      <c r="O103" s="185">
        <f t="shared" ref="O103:Q103" si="12">O104+O105+O106+O107</f>
        <v>0</v>
      </c>
      <c r="P103" s="185">
        <f>P104+P105+P107</f>
        <v>44858.299999999996</v>
      </c>
      <c r="Q103" s="185">
        <f t="shared" si="12"/>
        <v>0</v>
      </c>
      <c r="R103" s="185">
        <f>S103+T103+U103+V103</f>
        <v>44858.299999999996</v>
      </c>
      <c r="S103" s="185">
        <f>S104+S105+S106+S107</f>
        <v>0</v>
      </c>
      <c r="T103" s="185">
        <f t="shared" ref="T103:V103" si="13">T104+T105+T106+T107</f>
        <v>0</v>
      </c>
      <c r="U103" s="185">
        <f>U104+U105+U107</f>
        <v>44858.299999999996</v>
      </c>
      <c r="V103" s="185">
        <f t="shared" si="13"/>
        <v>0</v>
      </c>
      <c r="W103" s="64" t="s">
        <v>16</v>
      </c>
      <c r="X103" s="64" t="s">
        <v>16</v>
      </c>
      <c r="Y103" s="64" t="s">
        <v>16</v>
      </c>
      <c r="Z103" s="64" t="s">
        <v>16</v>
      </c>
      <c r="AA103" s="64" t="s">
        <v>16</v>
      </c>
      <c r="AB103" s="64" t="s">
        <v>16</v>
      </c>
      <c r="AC103" s="64" t="s">
        <v>16</v>
      </c>
      <c r="AD103" s="64" t="s">
        <v>16</v>
      </c>
      <c r="AE103" s="64" t="s">
        <v>16</v>
      </c>
      <c r="AF103" s="64" t="s">
        <v>16</v>
      </c>
      <c r="AG103" s="64" t="s">
        <v>16</v>
      </c>
      <c r="AH103" s="64" t="s">
        <v>16</v>
      </c>
    </row>
    <row r="104" spans="1:34" s="26" customFormat="1" ht="51" x14ac:dyDescent="0.25">
      <c r="A104" s="77" t="s">
        <v>131</v>
      </c>
      <c r="B104" s="44" t="s">
        <v>557</v>
      </c>
      <c r="C104" s="307"/>
      <c r="D104" s="299"/>
      <c r="E104" s="299"/>
      <c r="F104" s="45">
        <v>46023</v>
      </c>
      <c r="G104" s="283">
        <v>47118</v>
      </c>
      <c r="H104" s="241">
        <f t="shared" ref="H104:H107" si="14">J104+K104+L104</f>
        <v>41404.6</v>
      </c>
      <c r="I104" s="241">
        <f t="shared" ref="I104:J104" si="15">I105+I106+I107</f>
        <v>0</v>
      </c>
      <c r="J104" s="241">
        <f t="shared" si="15"/>
        <v>0</v>
      </c>
      <c r="K104" s="241">
        <v>41404.6</v>
      </c>
      <c r="L104" s="241">
        <f t="shared" ref="L104" si="16">L105+L106+L107</f>
        <v>0</v>
      </c>
      <c r="M104" s="185">
        <f t="shared" ref="M104:M106" si="17">N104+O104+P104+Q104</f>
        <v>41404.6</v>
      </c>
      <c r="N104" s="241">
        <f t="shared" ref="N104:O104" si="18">N105+N106+N107</f>
        <v>0</v>
      </c>
      <c r="O104" s="241">
        <f t="shared" si="18"/>
        <v>0</v>
      </c>
      <c r="P104" s="241">
        <v>41404.6</v>
      </c>
      <c r="Q104" s="241">
        <f t="shared" ref="Q104" si="19">Q105+Q106+Q107</f>
        <v>0</v>
      </c>
      <c r="R104" s="185">
        <f t="shared" ref="R104:R106" si="20">S104+T104+U104+V104</f>
        <v>41404.6</v>
      </c>
      <c r="S104" s="241">
        <f t="shared" ref="S104:T104" si="21">S105+S106+S107</f>
        <v>0</v>
      </c>
      <c r="T104" s="241">
        <f t="shared" si="21"/>
        <v>0</v>
      </c>
      <c r="U104" s="241">
        <v>41404.6</v>
      </c>
      <c r="V104" s="241">
        <f t="shared" ref="V104" si="22">V105+V106+V107</f>
        <v>0</v>
      </c>
      <c r="W104" s="67" t="s">
        <v>16</v>
      </c>
      <c r="X104" s="67" t="s">
        <v>16</v>
      </c>
      <c r="Y104" s="67" t="s">
        <v>16</v>
      </c>
      <c r="Z104" s="67" t="s">
        <v>16</v>
      </c>
      <c r="AA104" s="67" t="s">
        <v>16</v>
      </c>
      <c r="AB104" s="67" t="s">
        <v>16</v>
      </c>
      <c r="AC104" s="67" t="s">
        <v>16</v>
      </c>
      <c r="AD104" s="67" t="s">
        <v>16</v>
      </c>
      <c r="AE104" s="67" t="s">
        <v>16</v>
      </c>
      <c r="AF104" s="67" t="s">
        <v>16</v>
      </c>
      <c r="AG104" s="67" t="s">
        <v>16</v>
      </c>
      <c r="AH104" s="67" t="s">
        <v>16</v>
      </c>
    </row>
    <row r="105" spans="1:34" s="26" customFormat="1" ht="38.25" x14ac:dyDescent="0.25">
      <c r="A105" s="33" t="s">
        <v>165</v>
      </c>
      <c r="B105" s="44" t="s">
        <v>558</v>
      </c>
      <c r="C105" s="307"/>
      <c r="D105" s="299"/>
      <c r="E105" s="299"/>
      <c r="F105" s="45">
        <v>46023</v>
      </c>
      <c r="G105" s="283">
        <v>47118</v>
      </c>
      <c r="H105" s="241">
        <f t="shared" si="14"/>
        <v>4627.7</v>
      </c>
      <c r="I105" s="241">
        <v>0</v>
      </c>
      <c r="J105" s="241">
        <v>0</v>
      </c>
      <c r="K105" s="241">
        <v>4627.7</v>
      </c>
      <c r="L105" s="241">
        <v>0</v>
      </c>
      <c r="M105" s="185">
        <f t="shared" si="17"/>
        <v>3439.7</v>
      </c>
      <c r="N105" s="241">
        <v>0</v>
      </c>
      <c r="O105" s="241">
        <v>0</v>
      </c>
      <c r="P105" s="241">
        <v>3439.7</v>
      </c>
      <c r="Q105" s="241">
        <v>0</v>
      </c>
      <c r="R105" s="185">
        <f t="shared" si="20"/>
        <v>3439.7</v>
      </c>
      <c r="S105" s="241">
        <v>0</v>
      </c>
      <c r="T105" s="241">
        <v>0</v>
      </c>
      <c r="U105" s="241">
        <v>3439.7</v>
      </c>
      <c r="V105" s="241">
        <v>0</v>
      </c>
      <c r="W105" s="67" t="s">
        <v>16</v>
      </c>
      <c r="X105" s="67" t="s">
        <v>16</v>
      </c>
      <c r="Y105" s="67" t="s">
        <v>16</v>
      </c>
      <c r="Z105" s="67" t="s">
        <v>16</v>
      </c>
      <c r="AA105" s="67" t="s">
        <v>16</v>
      </c>
      <c r="AB105" s="67" t="s">
        <v>16</v>
      </c>
      <c r="AC105" s="67" t="s">
        <v>16</v>
      </c>
      <c r="AD105" s="67" t="s">
        <v>16</v>
      </c>
      <c r="AE105" s="67" t="s">
        <v>16</v>
      </c>
      <c r="AF105" s="67" t="s">
        <v>16</v>
      </c>
      <c r="AG105" s="67" t="s">
        <v>16</v>
      </c>
      <c r="AH105" s="67" t="s">
        <v>16</v>
      </c>
    </row>
    <row r="106" spans="1:34" s="26" customFormat="1" ht="38.25" hidden="1" x14ac:dyDescent="0.25">
      <c r="A106" s="33" t="s">
        <v>166</v>
      </c>
      <c r="B106" s="44" t="s">
        <v>559</v>
      </c>
      <c r="C106" s="307"/>
      <c r="D106" s="299"/>
      <c r="E106" s="299"/>
      <c r="F106" s="45">
        <v>46023</v>
      </c>
      <c r="G106" s="283">
        <v>47118</v>
      </c>
      <c r="H106" s="241">
        <f t="shared" si="14"/>
        <v>0</v>
      </c>
      <c r="I106" s="241">
        <v>0</v>
      </c>
      <c r="J106" s="241">
        <v>0</v>
      </c>
      <c r="K106" s="241">
        <v>0</v>
      </c>
      <c r="L106" s="241">
        <v>0</v>
      </c>
      <c r="M106" s="185">
        <f t="shared" si="17"/>
        <v>0</v>
      </c>
      <c r="N106" s="241">
        <v>0</v>
      </c>
      <c r="O106" s="241">
        <v>0</v>
      </c>
      <c r="P106" s="241">
        <v>0</v>
      </c>
      <c r="Q106" s="241">
        <v>0</v>
      </c>
      <c r="R106" s="185">
        <f t="shared" si="20"/>
        <v>0</v>
      </c>
      <c r="S106" s="241">
        <v>0</v>
      </c>
      <c r="T106" s="241">
        <v>0</v>
      </c>
      <c r="U106" s="241">
        <v>0</v>
      </c>
      <c r="V106" s="241">
        <v>0</v>
      </c>
      <c r="W106" s="67" t="s">
        <v>16</v>
      </c>
      <c r="X106" s="67" t="s">
        <v>16</v>
      </c>
      <c r="Y106" s="67" t="s">
        <v>16</v>
      </c>
      <c r="Z106" s="67" t="s">
        <v>16</v>
      </c>
      <c r="AA106" s="67" t="s">
        <v>16</v>
      </c>
      <c r="AB106" s="67" t="s">
        <v>16</v>
      </c>
      <c r="AC106" s="67" t="s">
        <v>16</v>
      </c>
      <c r="AD106" s="67" t="s">
        <v>16</v>
      </c>
      <c r="AE106" s="67" t="s">
        <v>16</v>
      </c>
      <c r="AF106" s="67" t="s">
        <v>16</v>
      </c>
      <c r="AG106" s="67" t="s">
        <v>16</v>
      </c>
      <c r="AH106" s="67" t="s">
        <v>16</v>
      </c>
    </row>
    <row r="107" spans="1:34" s="26" customFormat="1" ht="25.5" x14ac:dyDescent="0.25">
      <c r="A107" s="33" t="s">
        <v>366</v>
      </c>
      <c r="B107" s="44" t="s">
        <v>688</v>
      </c>
      <c r="C107" s="307"/>
      <c r="D107" s="299"/>
      <c r="E107" s="299"/>
      <c r="F107" s="45">
        <v>46023</v>
      </c>
      <c r="G107" s="283">
        <v>47118</v>
      </c>
      <c r="H107" s="241">
        <f t="shared" si="14"/>
        <v>14</v>
      </c>
      <c r="I107" s="241">
        <v>0</v>
      </c>
      <c r="J107" s="241">
        <v>0</v>
      </c>
      <c r="K107" s="241">
        <v>14</v>
      </c>
      <c r="L107" s="241">
        <v>0</v>
      </c>
      <c r="M107" s="185">
        <f>O107+P107</f>
        <v>14</v>
      </c>
      <c r="N107" s="241">
        <v>0</v>
      </c>
      <c r="O107" s="241">
        <v>0</v>
      </c>
      <c r="P107" s="241">
        <v>14</v>
      </c>
      <c r="Q107" s="241">
        <v>0</v>
      </c>
      <c r="R107" s="185">
        <f>T107+U107</f>
        <v>14</v>
      </c>
      <c r="S107" s="241">
        <v>0</v>
      </c>
      <c r="T107" s="241">
        <v>0</v>
      </c>
      <c r="U107" s="241">
        <v>14</v>
      </c>
      <c r="V107" s="241">
        <v>0</v>
      </c>
      <c r="W107" s="67" t="s">
        <v>16</v>
      </c>
      <c r="X107" s="67" t="s">
        <v>16</v>
      </c>
      <c r="Y107" s="67" t="s">
        <v>16</v>
      </c>
      <c r="Z107" s="67" t="s">
        <v>16</v>
      </c>
      <c r="AA107" s="67" t="s">
        <v>16</v>
      </c>
      <c r="AB107" s="67" t="s">
        <v>16</v>
      </c>
      <c r="AC107" s="67" t="s">
        <v>16</v>
      </c>
      <c r="AD107" s="67" t="s">
        <v>16</v>
      </c>
      <c r="AE107" s="67" t="s">
        <v>16</v>
      </c>
      <c r="AF107" s="67" t="s">
        <v>16</v>
      </c>
      <c r="AG107" s="67" t="s">
        <v>16</v>
      </c>
      <c r="AH107" s="67" t="s">
        <v>16</v>
      </c>
    </row>
    <row r="108" spans="1:34" s="26" customFormat="1" ht="38.25" x14ac:dyDescent="0.25">
      <c r="A108" s="33"/>
      <c r="B108" s="44" t="s">
        <v>635</v>
      </c>
      <c r="C108" s="308"/>
      <c r="D108" s="300"/>
      <c r="E108" s="300"/>
      <c r="F108" s="284" t="s">
        <v>337</v>
      </c>
      <c r="G108" s="282" t="s">
        <v>339</v>
      </c>
      <c r="H108" s="185"/>
      <c r="I108" s="241"/>
      <c r="J108" s="241"/>
      <c r="K108" s="241"/>
      <c r="L108" s="241"/>
      <c r="M108" s="185"/>
      <c r="N108" s="241"/>
      <c r="O108" s="241"/>
      <c r="P108" s="241"/>
      <c r="Q108" s="241"/>
      <c r="R108" s="185"/>
      <c r="S108" s="241"/>
      <c r="T108" s="241"/>
      <c r="U108" s="241"/>
      <c r="V108" s="241"/>
      <c r="W108" s="67"/>
      <c r="X108" s="67"/>
      <c r="Y108" s="67"/>
      <c r="Z108" s="67" t="s">
        <v>16</v>
      </c>
      <c r="AB108" s="67"/>
      <c r="AC108" s="67"/>
      <c r="AD108" s="67" t="s">
        <v>16</v>
      </c>
      <c r="AE108" s="67"/>
      <c r="AF108" s="67"/>
      <c r="AG108" s="67"/>
      <c r="AH108" s="67" t="s">
        <v>16</v>
      </c>
    </row>
    <row r="109" spans="1:34" s="74" customFormat="1" ht="38.25" x14ac:dyDescent="0.25">
      <c r="A109" s="72" t="s">
        <v>167</v>
      </c>
      <c r="B109" s="37" t="s">
        <v>44</v>
      </c>
      <c r="C109" s="363" t="s">
        <v>753</v>
      </c>
      <c r="D109" s="301" t="s">
        <v>532</v>
      </c>
      <c r="E109" s="298" t="s">
        <v>14</v>
      </c>
      <c r="F109" s="38">
        <v>46023</v>
      </c>
      <c r="G109" s="39">
        <v>47118</v>
      </c>
      <c r="H109" s="240">
        <f>I109+J109+K109+L109</f>
        <v>10004.200000000001</v>
      </c>
      <c r="I109" s="240">
        <v>0</v>
      </c>
      <c r="J109" s="240">
        <v>0</v>
      </c>
      <c r="K109" s="185">
        <f>K110+K111+K112</f>
        <v>9854.2000000000007</v>
      </c>
      <c r="L109" s="185">
        <f>L110+L111+L112</f>
        <v>150</v>
      </c>
      <c r="M109" s="185">
        <f>N109+O109+P109+Q109</f>
        <v>9722</v>
      </c>
      <c r="N109" s="185">
        <v>0</v>
      </c>
      <c r="O109" s="185">
        <v>0</v>
      </c>
      <c r="P109" s="185">
        <f>P110+P111+P112</f>
        <v>9622</v>
      </c>
      <c r="Q109" s="185">
        <f>Q110+Q111+Q112</f>
        <v>100</v>
      </c>
      <c r="R109" s="185">
        <f>S109+T109+U109+V109</f>
        <v>9722</v>
      </c>
      <c r="S109" s="185">
        <v>0</v>
      </c>
      <c r="T109" s="185">
        <v>0</v>
      </c>
      <c r="U109" s="185">
        <f>U110+U111+U112</f>
        <v>9622</v>
      </c>
      <c r="V109" s="185">
        <f>V110+V111+V112</f>
        <v>100</v>
      </c>
      <c r="W109" s="64" t="s">
        <v>16</v>
      </c>
      <c r="X109" s="64" t="s">
        <v>16</v>
      </c>
      <c r="Y109" s="64" t="s">
        <v>16</v>
      </c>
      <c r="Z109" s="64" t="s">
        <v>16</v>
      </c>
      <c r="AA109" s="64" t="s">
        <v>16</v>
      </c>
      <c r="AB109" s="64" t="s">
        <v>16</v>
      </c>
      <c r="AC109" s="64" t="s">
        <v>16</v>
      </c>
      <c r="AD109" s="64" t="s">
        <v>16</v>
      </c>
      <c r="AE109" s="64" t="s">
        <v>16</v>
      </c>
      <c r="AF109" s="64" t="s">
        <v>16</v>
      </c>
      <c r="AG109" s="64" t="s">
        <v>16</v>
      </c>
      <c r="AH109" s="64" t="s">
        <v>16</v>
      </c>
    </row>
    <row r="110" spans="1:34" s="26" customFormat="1" ht="38.25" x14ac:dyDescent="0.25">
      <c r="A110" s="33" t="s">
        <v>189</v>
      </c>
      <c r="B110" s="44" t="s">
        <v>568</v>
      </c>
      <c r="C110" s="363"/>
      <c r="D110" s="301"/>
      <c r="E110" s="299"/>
      <c r="F110" s="45">
        <v>46023</v>
      </c>
      <c r="G110" s="294">
        <v>47118</v>
      </c>
      <c r="H110" s="249">
        <f t="shared" ref="H110:H112" si="23">I110+J110+K110+L110</f>
        <v>8863.2000000000007</v>
      </c>
      <c r="I110" s="249">
        <v>0</v>
      </c>
      <c r="J110" s="249">
        <v>0</v>
      </c>
      <c r="K110" s="241">
        <v>8863.2000000000007</v>
      </c>
      <c r="L110" s="241">
        <v>0</v>
      </c>
      <c r="M110" s="185">
        <f>N110+O110+P110+Q110</f>
        <v>8722</v>
      </c>
      <c r="N110" s="241">
        <v>0</v>
      </c>
      <c r="O110" s="241">
        <v>0</v>
      </c>
      <c r="P110" s="241">
        <v>8722</v>
      </c>
      <c r="Q110" s="241">
        <v>0</v>
      </c>
      <c r="R110" s="185">
        <f>S110+T110+U110+V110</f>
        <v>8722</v>
      </c>
      <c r="S110" s="241">
        <v>0</v>
      </c>
      <c r="T110" s="241">
        <v>0</v>
      </c>
      <c r="U110" s="241">
        <v>8722</v>
      </c>
      <c r="V110" s="241">
        <v>0</v>
      </c>
      <c r="W110" s="67" t="s">
        <v>16</v>
      </c>
      <c r="X110" s="67" t="s">
        <v>16</v>
      </c>
      <c r="Y110" s="67" t="s">
        <v>16</v>
      </c>
      <c r="Z110" s="67" t="s">
        <v>16</v>
      </c>
      <c r="AA110" s="67" t="s">
        <v>16</v>
      </c>
      <c r="AB110" s="67" t="s">
        <v>16</v>
      </c>
      <c r="AC110" s="67" t="s">
        <v>16</v>
      </c>
      <c r="AD110" s="67" t="s">
        <v>16</v>
      </c>
      <c r="AE110" s="67" t="s">
        <v>16</v>
      </c>
      <c r="AF110" s="67" t="s">
        <v>16</v>
      </c>
      <c r="AG110" s="67" t="s">
        <v>16</v>
      </c>
      <c r="AH110" s="67" t="s">
        <v>16</v>
      </c>
    </row>
    <row r="111" spans="1:34" s="26" customFormat="1" ht="38.25" x14ac:dyDescent="0.25">
      <c r="A111" s="33" t="s">
        <v>190</v>
      </c>
      <c r="B111" s="44" t="s">
        <v>560</v>
      </c>
      <c r="C111" s="301" t="s">
        <v>765</v>
      </c>
      <c r="D111" s="301" t="s">
        <v>532</v>
      </c>
      <c r="E111" s="299"/>
      <c r="F111" s="45">
        <v>46023</v>
      </c>
      <c r="G111" s="294">
        <v>47118</v>
      </c>
      <c r="H111" s="249">
        <f t="shared" si="23"/>
        <v>241</v>
      </c>
      <c r="I111" s="249">
        <v>0</v>
      </c>
      <c r="J111" s="249">
        <v>0</v>
      </c>
      <c r="K111" s="241">
        <v>91</v>
      </c>
      <c r="L111" s="241">
        <v>150</v>
      </c>
      <c r="M111" s="185">
        <f>N111+O111+P111+Q111</f>
        <v>100</v>
      </c>
      <c r="N111" s="241">
        <v>0</v>
      </c>
      <c r="O111" s="241">
        <v>0</v>
      </c>
      <c r="P111" s="241">
        <v>0</v>
      </c>
      <c r="Q111" s="241">
        <v>100</v>
      </c>
      <c r="R111" s="185">
        <f>S111+T111+U111+V111</f>
        <v>100</v>
      </c>
      <c r="S111" s="241">
        <v>0</v>
      </c>
      <c r="T111" s="241">
        <v>0</v>
      </c>
      <c r="U111" s="241">
        <v>0</v>
      </c>
      <c r="V111" s="241">
        <v>100</v>
      </c>
      <c r="W111" s="67" t="s">
        <v>16</v>
      </c>
      <c r="X111" s="67" t="s">
        <v>16</v>
      </c>
      <c r="Y111" s="67" t="s">
        <v>16</v>
      </c>
      <c r="Z111" s="67" t="s">
        <v>16</v>
      </c>
      <c r="AA111" s="67" t="s">
        <v>16</v>
      </c>
      <c r="AB111" s="67" t="s">
        <v>16</v>
      </c>
      <c r="AC111" s="67" t="s">
        <v>16</v>
      </c>
      <c r="AD111" s="67" t="s">
        <v>16</v>
      </c>
      <c r="AE111" s="67" t="s">
        <v>16</v>
      </c>
      <c r="AF111" s="67" t="s">
        <v>16</v>
      </c>
      <c r="AG111" s="67" t="s">
        <v>16</v>
      </c>
      <c r="AH111" s="67" t="s">
        <v>16</v>
      </c>
    </row>
    <row r="112" spans="1:34" s="26" customFormat="1" ht="25.5" x14ac:dyDescent="0.25">
      <c r="A112" s="33" t="s">
        <v>367</v>
      </c>
      <c r="B112" s="44" t="s">
        <v>561</v>
      </c>
      <c r="C112" s="301"/>
      <c r="D112" s="301"/>
      <c r="E112" s="299"/>
      <c r="F112" s="45">
        <v>46023</v>
      </c>
      <c r="G112" s="294">
        <v>47118</v>
      </c>
      <c r="H112" s="249">
        <f t="shared" si="23"/>
        <v>900</v>
      </c>
      <c r="I112" s="249">
        <v>0</v>
      </c>
      <c r="J112" s="249">
        <v>0</v>
      </c>
      <c r="K112" s="241">
        <v>900</v>
      </c>
      <c r="L112" s="241">
        <v>0</v>
      </c>
      <c r="M112" s="185">
        <f>N112+O112+P112+Q112</f>
        <v>900</v>
      </c>
      <c r="N112" s="241">
        <v>0</v>
      </c>
      <c r="O112" s="241">
        <v>0</v>
      </c>
      <c r="P112" s="241">
        <v>900</v>
      </c>
      <c r="Q112" s="241">
        <v>0</v>
      </c>
      <c r="R112" s="185">
        <f>S112+T112+U112+V112</f>
        <v>900</v>
      </c>
      <c r="S112" s="241">
        <v>0</v>
      </c>
      <c r="T112" s="241">
        <v>0</v>
      </c>
      <c r="U112" s="241">
        <v>900</v>
      </c>
      <c r="V112" s="241">
        <v>0</v>
      </c>
      <c r="W112" s="67" t="s">
        <v>16</v>
      </c>
      <c r="X112" s="67" t="s">
        <v>16</v>
      </c>
      <c r="Y112" s="67" t="s">
        <v>16</v>
      </c>
      <c r="Z112" s="67" t="s">
        <v>16</v>
      </c>
      <c r="AA112" s="67" t="s">
        <v>16</v>
      </c>
      <c r="AB112" s="67" t="s">
        <v>16</v>
      </c>
      <c r="AC112" s="67" t="s">
        <v>16</v>
      </c>
      <c r="AD112" s="67" t="s">
        <v>16</v>
      </c>
      <c r="AE112" s="67" t="s">
        <v>16</v>
      </c>
      <c r="AF112" s="67" t="s">
        <v>16</v>
      </c>
      <c r="AG112" s="67" t="s">
        <v>16</v>
      </c>
      <c r="AH112" s="67" t="s">
        <v>16</v>
      </c>
    </row>
    <row r="113" spans="1:38" s="26" customFormat="1" ht="38.25" x14ac:dyDescent="0.25">
      <c r="A113" s="33"/>
      <c r="B113" s="44" t="s">
        <v>663</v>
      </c>
      <c r="C113" s="291"/>
      <c r="D113" s="291"/>
      <c r="E113" s="300"/>
      <c r="F113" s="293" t="s">
        <v>337</v>
      </c>
      <c r="G113" s="292" t="s">
        <v>339</v>
      </c>
      <c r="H113" s="240"/>
      <c r="I113" s="249"/>
      <c r="J113" s="249"/>
      <c r="K113" s="241"/>
      <c r="L113" s="241"/>
      <c r="M113" s="185"/>
      <c r="N113" s="241"/>
      <c r="O113" s="241"/>
      <c r="P113" s="241"/>
      <c r="Q113" s="241"/>
      <c r="R113" s="185"/>
      <c r="S113" s="241"/>
      <c r="T113" s="241"/>
      <c r="U113" s="241"/>
      <c r="V113" s="241"/>
      <c r="W113" s="67"/>
      <c r="X113" s="67"/>
      <c r="Y113" s="67"/>
      <c r="Z113" s="67" t="s">
        <v>16</v>
      </c>
      <c r="AB113" s="67"/>
      <c r="AC113" s="67"/>
      <c r="AD113" s="67" t="s">
        <v>16</v>
      </c>
      <c r="AE113" s="67"/>
      <c r="AF113" s="67"/>
      <c r="AG113" s="67"/>
      <c r="AH113" s="67" t="s">
        <v>16</v>
      </c>
    </row>
    <row r="114" spans="1:38" s="5" customFormat="1" x14ac:dyDescent="0.25">
      <c r="A114" s="346" t="s">
        <v>53</v>
      </c>
      <c r="B114" s="347"/>
      <c r="C114" s="347"/>
      <c r="D114" s="348"/>
      <c r="E114" s="19"/>
      <c r="F114" s="188"/>
      <c r="G114" s="178"/>
      <c r="H114" s="179">
        <f>J114+K114+L114</f>
        <v>57124.5</v>
      </c>
      <c r="I114" s="179">
        <f t="shared" ref="I114:Q114" si="24">I63+I87+I95+I103+I109</f>
        <v>0</v>
      </c>
      <c r="J114" s="179">
        <f t="shared" si="24"/>
        <v>0</v>
      </c>
      <c r="K114" s="179">
        <f>K63+K87+K95+K103+K109</f>
        <v>56974.5</v>
      </c>
      <c r="L114" s="179">
        <f t="shared" si="24"/>
        <v>150</v>
      </c>
      <c r="M114" s="179">
        <f>O114+P114+Q114</f>
        <v>55954.7</v>
      </c>
      <c r="N114" s="179">
        <f t="shared" si="24"/>
        <v>0</v>
      </c>
      <c r="O114" s="179">
        <f t="shared" si="24"/>
        <v>0</v>
      </c>
      <c r="P114" s="179">
        <f>P63+P87+P95+P103+P109</f>
        <v>55854.7</v>
      </c>
      <c r="Q114" s="179">
        <f t="shared" si="24"/>
        <v>100</v>
      </c>
      <c r="R114" s="179">
        <f>T114+U114+V114</f>
        <v>55954.7</v>
      </c>
      <c r="S114" s="179">
        <f t="shared" ref="S114:V114" si="25">S63+S87+S95+S103+S109</f>
        <v>0</v>
      </c>
      <c r="T114" s="179">
        <f t="shared" si="25"/>
        <v>0</v>
      </c>
      <c r="U114" s="179">
        <f t="shared" si="25"/>
        <v>55854.7</v>
      </c>
      <c r="V114" s="179">
        <f t="shared" si="25"/>
        <v>100</v>
      </c>
      <c r="W114" s="12"/>
      <c r="X114" s="12"/>
      <c r="Y114" s="12"/>
      <c r="Z114" s="12"/>
      <c r="AA114" s="12"/>
      <c r="AB114" s="12"/>
      <c r="AC114" s="12"/>
      <c r="AD114" s="12"/>
      <c r="AE114" s="12"/>
      <c r="AF114" s="12"/>
      <c r="AG114" s="12"/>
      <c r="AH114" s="10"/>
      <c r="AI114" s="24"/>
      <c r="AL114" s="24"/>
    </row>
    <row r="115" spans="1:38" s="18" customFormat="1" x14ac:dyDescent="0.25">
      <c r="A115" s="353" t="s">
        <v>382</v>
      </c>
      <c r="B115" s="365"/>
      <c r="C115" s="365"/>
      <c r="D115" s="365"/>
      <c r="E115" s="365"/>
      <c r="F115" s="365"/>
      <c r="G115" s="365"/>
      <c r="H115" s="365"/>
      <c r="I115" s="365"/>
      <c r="J115" s="365"/>
      <c r="K115" s="365"/>
      <c r="L115" s="365"/>
      <c r="M115" s="365"/>
      <c r="N115" s="365"/>
      <c r="O115" s="365"/>
      <c r="P115" s="365"/>
      <c r="Q115" s="365"/>
      <c r="R115" s="365"/>
      <c r="S115" s="365"/>
      <c r="T115" s="365"/>
      <c r="U115" s="365"/>
      <c r="V115" s="365"/>
      <c r="W115" s="365"/>
      <c r="X115" s="365"/>
      <c r="Y115" s="365"/>
      <c r="Z115" s="365"/>
      <c r="AA115" s="365"/>
      <c r="AB115" s="365"/>
      <c r="AC115" s="365"/>
      <c r="AD115" s="365"/>
      <c r="AE115" s="365"/>
      <c r="AF115" s="365"/>
      <c r="AG115" s="365"/>
      <c r="AH115" s="366"/>
    </row>
    <row r="116" spans="1:38" s="2" customFormat="1" x14ac:dyDescent="0.25">
      <c r="A116" s="302" t="s">
        <v>54</v>
      </c>
      <c r="B116" s="303"/>
      <c r="C116" s="303"/>
      <c r="D116" s="303"/>
      <c r="E116" s="303"/>
      <c r="F116" s="303"/>
      <c r="G116" s="303"/>
      <c r="H116" s="303"/>
      <c r="I116" s="303"/>
      <c r="J116" s="303"/>
      <c r="K116" s="303"/>
      <c r="L116" s="303"/>
      <c r="M116" s="303"/>
      <c r="N116" s="303"/>
      <c r="O116" s="303"/>
      <c r="P116" s="303"/>
      <c r="Q116" s="303"/>
      <c r="R116" s="303"/>
      <c r="S116" s="303"/>
      <c r="T116" s="303"/>
      <c r="U116" s="303"/>
      <c r="V116" s="303"/>
      <c r="W116" s="303"/>
      <c r="X116" s="303"/>
      <c r="Y116" s="303"/>
      <c r="Z116" s="303"/>
      <c r="AA116" s="303"/>
      <c r="AB116" s="303"/>
      <c r="AC116" s="303"/>
      <c r="AD116" s="303"/>
      <c r="AE116" s="303"/>
      <c r="AF116" s="303"/>
      <c r="AG116" s="303"/>
      <c r="AH116" s="304"/>
    </row>
    <row r="117" spans="1:38" s="74" customFormat="1" ht="51" customHeight="1" x14ac:dyDescent="0.25">
      <c r="A117" s="58" t="s">
        <v>168</v>
      </c>
      <c r="B117" s="37" t="s">
        <v>45</v>
      </c>
      <c r="C117" s="306" t="s">
        <v>685</v>
      </c>
      <c r="D117" s="298" t="s">
        <v>764</v>
      </c>
      <c r="E117" s="298" t="s">
        <v>49</v>
      </c>
      <c r="F117" s="38">
        <v>46023</v>
      </c>
      <c r="G117" s="39">
        <v>47118</v>
      </c>
      <c r="H117" s="232"/>
      <c r="I117" s="232"/>
      <c r="J117" s="232"/>
      <c r="K117" s="232"/>
      <c r="L117" s="232"/>
      <c r="M117" s="232"/>
      <c r="N117" s="232"/>
      <c r="O117" s="232"/>
      <c r="P117" s="232"/>
      <c r="Q117" s="232"/>
      <c r="R117" s="232"/>
      <c r="S117" s="232"/>
      <c r="T117" s="232"/>
      <c r="U117" s="232"/>
      <c r="V117" s="232"/>
      <c r="W117" s="64" t="s">
        <v>16</v>
      </c>
      <c r="X117" s="64" t="s">
        <v>16</v>
      </c>
      <c r="Y117" s="64" t="s">
        <v>16</v>
      </c>
      <c r="Z117" s="64" t="s">
        <v>16</v>
      </c>
      <c r="AA117" s="64" t="s">
        <v>16</v>
      </c>
      <c r="AB117" s="64" t="s">
        <v>16</v>
      </c>
      <c r="AC117" s="64" t="s">
        <v>16</v>
      </c>
      <c r="AD117" s="64" t="s">
        <v>16</v>
      </c>
      <c r="AE117" s="64" t="s">
        <v>16</v>
      </c>
      <c r="AF117" s="64" t="s">
        <v>16</v>
      </c>
      <c r="AG117" s="64" t="s">
        <v>16</v>
      </c>
      <c r="AH117" s="64" t="s">
        <v>16</v>
      </c>
    </row>
    <row r="118" spans="1:38" s="26" customFormat="1" ht="38.25" x14ac:dyDescent="0.25">
      <c r="A118" s="90" t="s">
        <v>169</v>
      </c>
      <c r="B118" s="44" t="s">
        <v>191</v>
      </c>
      <c r="C118" s="307"/>
      <c r="D118" s="299"/>
      <c r="E118" s="299"/>
      <c r="F118" s="45">
        <v>46023</v>
      </c>
      <c r="G118" s="196">
        <v>47118</v>
      </c>
      <c r="H118" s="242"/>
      <c r="I118" s="242"/>
      <c r="J118" s="242"/>
      <c r="K118" s="242"/>
      <c r="L118" s="242"/>
      <c r="M118" s="242"/>
      <c r="N118" s="242"/>
      <c r="O118" s="242"/>
      <c r="P118" s="242"/>
      <c r="Q118" s="242"/>
      <c r="R118" s="242"/>
      <c r="S118" s="242"/>
      <c r="T118" s="242"/>
      <c r="U118" s="242"/>
      <c r="V118" s="242"/>
      <c r="W118" s="67" t="s">
        <v>16</v>
      </c>
      <c r="X118" s="67" t="s">
        <v>16</v>
      </c>
      <c r="Y118" s="67" t="s">
        <v>16</v>
      </c>
      <c r="Z118" s="67" t="s">
        <v>16</v>
      </c>
      <c r="AA118" s="67" t="s">
        <v>16</v>
      </c>
      <c r="AB118" s="67" t="s">
        <v>16</v>
      </c>
      <c r="AC118" s="67" t="s">
        <v>16</v>
      </c>
      <c r="AD118" s="67" t="s">
        <v>16</v>
      </c>
      <c r="AE118" s="67" t="s">
        <v>16</v>
      </c>
      <c r="AF118" s="67" t="s">
        <v>16</v>
      </c>
      <c r="AG118" s="67" t="s">
        <v>16</v>
      </c>
      <c r="AH118" s="67" t="s">
        <v>16</v>
      </c>
    </row>
    <row r="119" spans="1:38" s="26" customFormat="1" ht="38.25" x14ac:dyDescent="0.25">
      <c r="A119" s="195" t="s">
        <v>170</v>
      </c>
      <c r="B119" s="44" t="s">
        <v>192</v>
      </c>
      <c r="C119" s="308"/>
      <c r="D119" s="300"/>
      <c r="E119" s="299"/>
      <c r="F119" s="45">
        <v>46023</v>
      </c>
      <c r="G119" s="196">
        <v>47118</v>
      </c>
      <c r="H119" s="242"/>
      <c r="I119" s="242"/>
      <c r="J119" s="242"/>
      <c r="K119" s="242"/>
      <c r="L119" s="242"/>
      <c r="M119" s="242"/>
      <c r="N119" s="242"/>
      <c r="O119" s="242"/>
      <c r="P119" s="242"/>
      <c r="Q119" s="242"/>
      <c r="R119" s="242"/>
      <c r="S119" s="242"/>
      <c r="T119" s="242"/>
      <c r="U119" s="242"/>
      <c r="V119" s="242"/>
      <c r="W119" s="67" t="s">
        <v>16</v>
      </c>
      <c r="X119" s="67" t="s">
        <v>16</v>
      </c>
      <c r="Y119" s="67" t="s">
        <v>16</v>
      </c>
      <c r="Z119" s="67" t="s">
        <v>16</v>
      </c>
      <c r="AA119" s="67" t="s">
        <v>16</v>
      </c>
      <c r="AB119" s="67" t="s">
        <v>16</v>
      </c>
      <c r="AC119" s="67" t="s">
        <v>16</v>
      </c>
      <c r="AD119" s="67" t="s">
        <v>16</v>
      </c>
      <c r="AE119" s="67" t="s">
        <v>16</v>
      </c>
      <c r="AF119" s="67" t="s">
        <v>16</v>
      </c>
      <c r="AG119" s="67" t="s">
        <v>16</v>
      </c>
      <c r="AH119" s="67" t="s">
        <v>16</v>
      </c>
    </row>
    <row r="120" spans="1:38" s="26" customFormat="1" ht="41.25" customHeight="1" x14ac:dyDescent="0.25">
      <c r="A120" s="195"/>
      <c r="B120" s="44" t="s">
        <v>664</v>
      </c>
      <c r="C120" s="58"/>
      <c r="D120" s="58"/>
      <c r="E120" s="299"/>
      <c r="F120" s="331" t="s">
        <v>338</v>
      </c>
      <c r="G120" s="332"/>
      <c r="H120" s="242"/>
      <c r="I120" s="242"/>
      <c r="J120" s="242"/>
      <c r="K120" s="242"/>
      <c r="L120" s="242"/>
      <c r="M120" s="242"/>
      <c r="N120" s="242"/>
      <c r="O120" s="242"/>
      <c r="P120" s="242"/>
      <c r="Q120" s="242"/>
      <c r="R120" s="242"/>
      <c r="S120" s="242"/>
      <c r="T120" s="242"/>
      <c r="U120" s="242"/>
      <c r="V120" s="242"/>
      <c r="W120" s="67"/>
      <c r="X120" s="67"/>
      <c r="Y120" s="67"/>
      <c r="Z120" s="67" t="s">
        <v>16</v>
      </c>
      <c r="AA120" s="67"/>
      <c r="AB120" s="67"/>
      <c r="AC120" s="67"/>
      <c r="AD120" s="67" t="s">
        <v>16</v>
      </c>
      <c r="AE120" s="67"/>
      <c r="AF120" s="67"/>
      <c r="AG120" s="67"/>
      <c r="AH120" s="67" t="s">
        <v>16</v>
      </c>
    </row>
    <row r="121" spans="1:38" s="200" customFormat="1" ht="79.5" customHeight="1" x14ac:dyDescent="0.25">
      <c r="A121" s="58" t="s">
        <v>171</v>
      </c>
      <c r="B121" s="91" t="s">
        <v>606</v>
      </c>
      <c r="C121" s="58" t="s">
        <v>685</v>
      </c>
      <c r="D121" s="92" t="s">
        <v>764</v>
      </c>
      <c r="E121" s="299"/>
      <c r="F121" s="38">
        <v>46023</v>
      </c>
      <c r="G121" s="39">
        <v>46387</v>
      </c>
      <c r="H121" s="250">
        <f>K121</f>
        <v>200</v>
      </c>
      <c r="I121" s="250">
        <v>0</v>
      </c>
      <c r="J121" s="250">
        <v>0</v>
      </c>
      <c r="K121" s="251">
        <f>K122</f>
        <v>200</v>
      </c>
      <c r="L121" s="252"/>
      <c r="M121" s="250">
        <f>O121+P121</f>
        <v>200</v>
      </c>
      <c r="N121" s="252"/>
      <c r="O121" s="250">
        <f>O122</f>
        <v>0</v>
      </c>
      <c r="P121" s="250">
        <f>P122</f>
        <v>200</v>
      </c>
      <c r="Q121" s="250"/>
      <c r="R121" s="250">
        <f>U121</f>
        <v>200</v>
      </c>
      <c r="S121" s="250"/>
      <c r="T121" s="250">
        <f>T122</f>
        <v>0</v>
      </c>
      <c r="U121" s="250">
        <f>U122</f>
        <v>200</v>
      </c>
      <c r="V121" s="232"/>
      <c r="W121" s="64" t="s">
        <v>16</v>
      </c>
      <c r="X121" s="64" t="s">
        <v>16</v>
      </c>
      <c r="Y121" s="64" t="s">
        <v>16</v>
      </c>
      <c r="Z121" s="64" t="s">
        <v>16</v>
      </c>
      <c r="AA121" s="64" t="s">
        <v>16</v>
      </c>
      <c r="AB121" s="64" t="s">
        <v>16</v>
      </c>
      <c r="AC121" s="64" t="s">
        <v>16</v>
      </c>
      <c r="AD121" s="64" t="s">
        <v>16</v>
      </c>
      <c r="AE121" s="64" t="s">
        <v>16</v>
      </c>
      <c r="AF121" s="64" t="s">
        <v>16</v>
      </c>
      <c r="AG121" s="64" t="s">
        <v>16</v>
      </c>
      <c r="AH121" s="64" t="s">
        <v>16</v>
      </c>
    </row>
    <row r="122" spans="1:38" ht="76.5" x14ac:dyDescent="0.25">
      <c r="A122" s="195" t="s">
        <v>600</v>
      </c>
      <c r="B122" s="86" t="s">
        <v>599</v>
      </c>
      <c r="C122" s="195" t="s">
        <v>685</v>
      </c>
      <c r="D122" s="287" t="s">
        <v>764</v>
      </c>
      <c r="E122" s="299"/>
      <c r="F122" s="95">
        <v>46023</v>
      </c>
      <c r="G122" s="95">
        <v>46387</v>
      </c>
      <c r="H122" s="253">
        <f>I122+J122+K122</f>
        <v>200</v>
      </c>
      <c r="I122" s="253"/>
      <c r="J122" s="253"/>
      <c r="K122" s="254">
        <v>200</v>
      </c>
      <c r="L122" s="255"/>
      <c r="M122" s="253">
        <f>O122+P122</f>
        <v>200</v>
      </c>
      <c r="N122" s="255"/>
      <c r="O122" s="253"/>
      <c r="P122" s="253">
        <v>200</v>
      </c>
      <c r="Q122" s="253"/>
      <c r="R122" s="253">
        <f>T122+U122</f>
        <v>200</v>
      </c>
      <c r="S122" s="253"/>
      <c r="T122" s="253"/>
      <c r="U122" s="253">
        <v>200</v>
      </c>
      <c r="V122" s="242"/>
      <c r="W122" s="67" t="s">
        <v>16</v>
      </c>
      <c r="X122" s="67" t="s">
        <v>16</v>
      </c>
      <c r="Y122" s="67" t="s">
        <v>16</v>
      </c>
      <c r="Z122" s="67" t="s">
        <v>16</v>
      </c>
      <c r="AA122" s="67" t="s">
        <v>16</v>
      </c>
      <c r="AB122" s="67" t="s">
        <v>16</v>
      </c>
      <c r="AC122" s="67" t="s">
        <v>16</v>
      </c>
      <c r="AD122" s="67" t="s">
        <v>16</v>
      </c>
      <c r="AE122" s="67" t="s">
        <v>16</v>
      </c>
      <c r="AF122" s="67" t="s">
        <v>16</v>
      </c>
      <c r="AG122" s="67" t="s">
        <v>16</v>
      </c>
      <c r="AH122" s="67" t="s">
        <v>16</v>
      </c>
    </row>
    <row r="123" spans="1:38" ht="76.5" x14ac:dyDescent="0.25">
      <c r="A123" s="195"/>
      <c r="B123" s="86" t="s">
        <v>665</v>
      </c>
      <c r="C123" s="195" t="s">
        <v>685</v>
      </c>
      <c r="D123" s="287" t="s">
        <v>764</v>
      </c>
      <c r="E123" s="300"/>
      <c r="F123" s="45">
        <v>46023</v>
      </c>
      <c r="G123" s="196">
        <v>46387</v>
      </c>
      <c r="H123" s="253"/>
      <c r="I123" s="253"/>
      <c r="J123" s="253"/>
      <c r="K123" s="254"/>
      <c r="L123" s="255"/>
      <c r="M123" s="253"/>
      <c r="N123" s="255"/>
      <c r="O123" s="253"/>
      <c r="P123" s="253"/>
      <c r="Q123" s="253"/>
      <c r="R123" s="253"/>
      <c r="S123" s="253"/>
      <c r="T123" s="253"/>
      <c r="U123" s="253"/>
      <c r="V123" s="242"/>
      <c r="W123" s="67" t="s">
        <v>16</v>
      </c>
      <c r="X123" s="67" t="s">
        <v>16</v>
      </c>
      <c r="Y123" s="67" t="s">
        <v>16</v>
      </c>
      <c r="Z123" s="67" t="s">
        <v>16</v>
      </c>
      <c r="AA123" s="67" t="s">
        <v>16</v>
      </c>
      <c r="AB123" s="67" t="s">
        <v>16</v>
      </c>
      <c r="AC123" s="67" t="s">
        <v>16</v>
      </c>
      <c r="AD123" s="67" t="s">
        <v>16</v>
      </c>
      <c r="AE123" s="67" t="s">
        <v>16</v>
      </c>
      <c r="AF123" s="67" t="s">
        <v>16</v>
      </c>
      <c r="AG123" s="67" t="s">
        <v>16</v>
      </c>
      <c r="AH123" s="67" t="s">
        <v>16</v>
      </c>
    </row>
    <row r="124" spans="1:38" s="2" customFormat="1" x14ac:dyDescent="0.25">
      <c r="A124" s="302" t="s">
        <v>447</v>
      </c>
      <c r="B124" s="316"/>
      <c r="C124" s="316"/>
      <c r="D124" s="316"/>
      <c r="E124" s="316"/>
      <c r="F124" s="316"/>
      <c r="G124" s="316"/>
      <c r="H124" s="316"/>
      <c r="I124" s="316"/>
      <c r="J124" s="316"/>
      <c r="K124" s="316"/>
      <c r="L124" s="316"/>
      <c r="M124" s="316"/>
      <c r="N124" s="316"/>
      <c r="O124" s="316"/>
      <c r="P124" s="316"/>
      <c r="Q124" s="316"/>
      <c r="R124" s="316"/>
      <c r="S124" s="316"/>
      <c r="T124" s="316"/>
      <c r="U124" s="316"/>
      <c r="V124" s="316"/>
      <c r="W124" s="316"/>
      <c r="X124" s="316"/>
      <c r="Y124" s="316"/>
      <c r="Z124" s="316"/>
      <c r="AA124" s="316"/>
      <c r="AB124" s="316"/>
      <c r="AC124" s="316"/>
      <c r="AD124" s="316"/>
      <c r="AE124" s="316"/>
      <c r="AF124" s="316"/>
      <c r="AG124" s="316"/>
      <c r="AH124" s="317"/>
    </row>
    <row r="125" spans="1:38" s="74" customFormat="1" ht="38.25" x14ac:dyDescent="0.25">
      <c r="A125" s="72" t="s">
        <v>172</v>
      </c>
      <c r="B125" s="91" t="s">
        <v>17</v>
      </c>
      <c r="C125" s="335" t="s">
        <v>685</v>
      </c>
      <c r="D125" s="335" t="s">
        <v>764</v>
      </c>
      <c r="E125" s="351" t="s">
        <v>50</v>
      </c>
      <c r="F125" s="93">
        <v>46023</v>
      </c>
      <c r="G125" s="94">
        <v>47118</v>
      </c>
      <c r="H125" s="238">
        <f>H126</f>
        <v>200</v>
      </c>
      <c r="I125" s="238">
        <f t="shared" ref="I125:V125" si="26">I126</f>
        <v>0</v>
      </c>
      <c r="J125" s="238">
        <f t="shared" si="26"/>
        <v>0</v>
      </c>
      <c r="K125" s="235">
        <f>K126</f>
        <v>200</v>
      </c>
      <c r="L125" s="238">
        <f t="shared" si="26"/>
        <v>0</v>
      </c>
      <c r="M125" s="238">
        <f t="shared" si="26"/>
        <v>200</v>
      </c>
      <c r="N125" s="238">
        <f t="shared" si="26"/>
        <v>0</v>
      </c>
      <c r="O125" s="238">
        <f t="shared" si="26"/>
        <v>0</v>
      </c>
      <c r="P125" s="238">
        <f>P126</f>
        <v>200</v>
      </c>
      <c r="Q125" s="238">
        <f t="shared" si="26"/>
        <v>0</v>
      </c>
      <c r="R125" s="238">
        <f t="shared" si="26"/>
        <v>200</v>
      </c>
      <c r="S125" s="238">
        <f t="shared" si="26"/>
        <v>0</v>
      </c>
      <c r="T125" s="238">
        <f t="shared" si="26"/>
        <v>0</v>
      </c>
      <c r="U125" s="238">
        <f>U126</f>
        <v>200</v>
      </c>
      <c r="V125" s="235">
        <f t="shared" si="26"/>
        <v>0</v>
      </c>
      <c r="W125" s="64" t="s">
        <v>16</v>
      </c>
      <c r="X125" s="64" t="s">
        <v>16</v>
      </c>
      <c r="Y125" s="64" t="s">
        <v>16</v>
      </c>
      <c r="Z125" s="64" t="s">
        <v>16</v>
      </c>
      <c r="AA125" s="64" t="s">
        <v>16</v>
      </c>
      <c r="AB125" s="64" t="s">
        <v>16</v>
      </c>
      <c r="AC125" s="64" t="s">
        <v>16</v>
      </c>
      <c r="AD125" s="64" t="s">
        <v>16</v>
      </c>
      <c r="AE125" s="64" t="s">
        <v>16</v>
      </c>
      <c r="AF125" s="64" t="s">
        <v>16</v>
      </c>
      <c r="AG125" s="64" t="s">
        <v>16</v>
      </c>
      <c r="AH125" s="64" t="s">
        <v>16</v>
      </c>
    </row>
    <row r="126" spans="1:38" s="26" customFormat="1" ht="38.25" x14ac:dyDescent="0.25">
      <c r="A126" s="77" t="s">
        <v>186</v>
      </c>
      <c r="B126" s="86" t="s">
        <v>607</v>
      </c>
      <c r="C126" s="336"/>
      <c r="D126" s="336"/>
      <c r="E126" s="352"/>
      <c r="F126" s="95">
        <v>46023</v>
      </c>
      <c r="G126" s="96">
        <v>47118</v>
      </c>
      <c r="H126" s="239">
        <f>J126+K126+L126</f>
        <v>200</v>
      </c>
      <c r="I126" s="239">
        <v>0</v>
      </c>
      <c r="J126" s="239">
        <v>0</v>
      </c>
      <c r="K126" s="236">
        <v>200</v>
      </c>
      <c r="L126" s="239">
        <v>0</v>
      </c>
      <c r="M126" s="239">
        <f>N126+O126+P126</f>
        <v>200</v>
      </c>
      <c r="N126" s="239">
        <v>0</v>
      </c>
      <c r="O126" s="239">
        <v>0</v>
      </c>
      <c r="P126" s="239">
        <v>200</v>
      </c>
      <c r="Q126" s="239">
        <v>0</v>
      </c>
      <c r="R126" s="239">
        <f>S126+T126+U126</f>
        <v>200</v>
      </c>
      <c r="S126" s="239">
        <v>0</v>
      </c>
      <c r="T126" s="239">
        <v>0</v>
      </c>
      <c r="U126" s="239">
        <v>200</v>
      </c>
      <c r="V126" s="236">
        <v>0</v>
      </c>
      <c r="W126" s="67" t="s">
        <v>16</v>
      </c>
      <c r="X126" s="67" t="s">
        <v>16</v>
      </c>
      <c r="Y126" s="67" t="s">
        <v>16</v>
      </c>
      <c r="Z126" s="67" t="s">
        <v>16</v>
      </c>
      <c r="AA126" s="67" t="s">
        <v>16</v>
      </c>
      <c r="AB126" s="67" t="s">
        <v>16</v>
      </c>
      <c r="AC126" s="67" t="s">
        <v>16</v>
      </c>
      <c r="AD126" s="67" t="s">
        <v>16</v>
      </c>
      <c r="AE126" s="67" t="s">
        <v>16</v>
      </c>
      <c r="AF126" s="67" t="s">
        <v>16</v>
      </c>
      <c r="AG126" s="67" t="s">
        <v>16</v>
      </c>
      <c r="AH126" s="67" t="s">
        <v>16</v>
      </c>
    </row>
    <row r="127" spans="1:38" s="26" customFormat="1" ht="48" customHeight="1" x14ac:dyDescent="0.25">
      <c r="A127" s="77" t="s">
        <v>173</v>
      </c>
      <c r="B127" s="86" t="s">
        <v>193</v>
      </c>
      <c r="C127" s="336"/>
      <c r="D127" s="336"/>
      <c r="E127" s="352"/>
      <c r="F127" s="95">
        <v>46023</v>
      </c>
      <c r="G127" s="96">
        <v>47118</v>
      </c>
      <c r="H127" s="238"/>
      <c r="I127" s="239"/>
      <c r="J127" s="239"/>
      <c r="K127" s="236"/>
      <c r="L127" s="239"/>
      <c r="M127" s="238"/>
      <c r="N127" s="239"/>
      <c r="O127" s="239"/>
      <c r="P127" s="239"/>
      <c r="Q127" s="239"/>
      <c r="R127" s="238"/>
      <c r="S127" s="239"/>
      <c r="T127" s="239"/>
      <c r="U127" s="239"/>
      <c r="V127" s="236"/>
      <c r="W127" s="67" t="s">
        <v>16</v>
      </c>
      <c r="X127" s="67" t="s">
        <v>16</v>
      </c>
      <c r="Y127" s="67" t="s">
        <v>16</v>
      </c>
      <c r="Z127" s="67" t="s">
        <v>16</v>
      </c>
      <c r="AA127" s="67" t="s">
        <v>16</v>
      </c>
      <c r="AB127" s="67" t="s">
        <v>16</v>
      </c>
      <c r="AC127" s="67" t="s">
        <v>16</v>
      </c>
      <c r="AD127" s="67" t="s">
        <v>16</v>
      </c>
      <c r="AE127" s="67" t="s">
        <v>16</v>
      </c>
      <c r="AF127" s="67" t="s">
        <v>16</v>
      </c>
      <c r="AG127" s="67" t="s">
        <v>16</v>
      </c>
      <c r="AH127" s="67" t="s">
        <v>16</v>
      </c>
    </row>
    <row r="128" spans="1:38" s="26" customFormat="1" ht="84.75" customHeight="1" x14ac:dyDescent="0.25">
      <c r="A128" s="33"/>
      <c r="B128" s="86" t="s">
        <v>666</v>
      </c>
      <c r="C128" s="337"/>
      <c r="D128" s="337"/>
      <c r="E128" s="362"/>
      <c r="F128" s="95">
        <v>46023</v>
      </c>
      <c r="G128" s="96">
        <v>47118</v>
      </c>
      <c r="H128" s="239"/>
      <c r="I128" s="239"/>
      <c r="J128" s="239"/>
      <c r="K128" s="236"/>
      <c r="L128" s="239"/>
      <c r="M128" s="239"/>
      <c r="N128" s="239"/>
      <c r="O128" s="239"/>
      <c r="P128" s="239"/>
      <c r="Q128" s="239"/>
      <c r="R128" s="239"/>
      <c r="S128" s="239"/>
      <c r="T128" s="239"/>
      <c r="U128" s="239"/>
      <c r="V128" s="236"/>
      <c r="W128" s="67" t="s">
        <v>16</v>
      </c>
      <c r="X128" s="67" t="s">
        <v>16</v>
      </c>
      <c r="Y128" s="67" t="s">
        <v>16</v>
      </c>
      <c r="Z128" s="67" t="s">
        <v>16</v>
      </c>
      <c r="AA128" s="67" t="s">
        <v>16</v>
      </c>
      <c r="AB128" s="67" t="s">
        <v>16</v>
      </c>
      <c r="AC128" s="67" t="s">
        <v>16</v>
      </c>
      <c r="AD128" s="67" t="s">
        <v>16</v>
      </c>
      <c r="AE128" s="67" t="s">
        <v>16</v>
      </c>
      <c r="AF128" s="67" t="s">
        <v>16</v>
      </c>
      <c r="AG128" s="67" t="s">
        <v>16</v>
      </c>
      <c r="AH128" s="67" t="s">
        <v>16</v>
      </c>
    </row>
    <row r="129" spans="1:34" s="2" customFormat="1" x14ac:dyDescent="0.25">
      <c r="A129" s="338" t="s">
        <v>556</v>
      </c>
      <c r="B129" s="316"/>
      <c r="C129" s="316"/>
      <c r="D129" s="316"/>
      <c r="E129" s="316"/>
      <c r="F129" s="316"/>
      <c r="G129" s="316"/>
      <c r="H129" s="316"/>
      <c r="I129" s="316"/>
      <c r="J129" s="316"/>
      <c r="K129" s="316"/>
      <c r="L129" s="316"/>
      <c r="M129" s="316"/>
      <c r="N129" s="316"/>
      <c r="O129" s="316"/>
      <c r="P129" s="316"/>
      <c r="Q129" s="316"/>
      <c r="R129" s="316"/>
      <c r="S129" s="316"/>
      <c r="T129" s="316"/>
      <c r="U129" s="316"/>
      <c r="V129" s="316"/>
      <c r="W129" s="316"/>
      <c r="X129" s="316"/>
      <c r="Y129" s="316"/>
      <c r="Z129" s="316"/>
      <c r="AA129" s="316"/>
      <c r="AB129" s="316"/>
      <c r="AC129" s="316"/>
      <c r="AD129" s="316"/>
      <c r="AE129" s="316"/>
      <c r="AF129" s="316"/>
      <c r="AG129" s="316"/>
      <c r="AH129" s="317"/>
    </row>
    <row r="130" spans="1:34" s="74" customFormat="1" ht="63.75" x14ac:dyDescent="0.25">
      <c r="A130" s="72" t="s">
        <v>174</v>
      </c>
      <c r="B130" s="37" t="s">
        <v>46</v>
      </c>
      <c r="C130" s="306" t="s">
        <v>685</v>
      </c>
      <c r="D130" s="306" t="s">
        <v>764</v>
      </c>
      <c r="E130" s="298" t="s">
        <v>102</v>
      </c>
      <c r="F130" s="38">
        <v>46023</v>
      </c>
      <c r="G130" s="39">
        <v>47118</v>
      </c>
      <c r="H130" s="256"/>
      <c r="I130" s="256"/>
      <c r="J130" s="256"/>
      <c r="K130" s="256"/>
      <c r="L130" s="256"/>
      <c r="M130" s="256"/>
      <c r="N130" s="256"/>
      <c r="O130" s="256"/>
      <c r="P130" s="256"/>
      <c r="Q130" s="256"/>
      <c r="R130" s="256"/>
      <c r="S130" s="256"/>
      <c r="T130" s="256"/>
      <c r="U130" s="256"/>
      <c r="V130" s="256"/>
      <c r="W130" s="64" t="s">
        <v>16</v>
      </c>
      <c r="X130" s="64" t="s">
        <v>16</v>
      </c>
      <c r="Y130" s="64" t="s">
        <v>16</v>
      </c>
      <c r="Z130" s="64" t="s">
        <v>16</v>
      </c>
      <c r="AA130" s="64" t="s">
        <v>16</v>
      </c>
      <c r="AB130" s="64" t="s">
        <v>16</v>
      </c>
      <c r="AC130" s="64" t="s">
        <v>16</v>
      </c>
      <c r="AD130" s="64" t="s">
        <v>16</v>
      </c>
      <c r="AE130" s="64" t="s">
        <v>16</v>
      </c>
      <c r="AF130" s="64" t="s">
        <v>16</v>
      </c>
      <c r="AG130" s="64" t="s">
        <v>16</v>
      </c>
      <c r="AH130" s="64" t="s">
        <v>16</v>
      </c>
    </row>
    <row r="131" spans="1:34" s="26" customFormat="1" ht="38.25" x14ac:dyDescent="0.25">
      <c r="A131" s="77" t="s">
        <v>132</v>
      </c>
      <c r="B131" s="44" t="s">
        <v>202</v>
      </c>
      <c r="C131" s="307"/>
      <c r="D131" s="307"/>
      <c r="E131" s="299"/>
      <c r="F131" s="45">
        <v>46023</v>
      </c>
      <c r="G131" s="46">
        <v>47118</v>
      </c>
      <c r="H131" s="6"/>
      <c r="I131" s="6"/>
      <c r="J131" s="6"/>
      <c r="K131" s="6"/>
      <c r="L131" s="6"/>
      <c r="M131" s="6"/>
      <c r="N131" s="6"/>
      <c r="O131" s="6"/>
      <c r="P131" s="6"/>
      <c r="Q131" s="6"/>
      <c r="R131" s="6"/>
      <c r="S131" s="6"/>
      <c r="T131" s="6"/>
      <c r="U131" s="6"/>
      <c r="V131" s="6"/>
      <c r="W131" s="67" t="s">
        <v>16</v>
      </c>
      <c r="X131" s="67" t="s">
        <v>16</v>
      </c>
      <c r="Y131" s="67" t="s">
        <v>16</v>
      </c>
      <c r="Z131" s="67" t="s">
        <v>16</v>
      </c>
      <c r="AA131" s="67" t="s">
        <v>16</v>
      </c>
      <c r="AB131" s="67" t="s">
        <v>16</v>
      </c>
      <c r="AC131" s="67" t="s">
        <v>16</v>
      </c>
      <c r="AD131" s="67" t="s">
        <v>16</v>
      </c>
      <c r="AE131" s="67" t="s">
        <v>16</v>
      </c>
      <c r="AF131" s="67" t="s">
        <v>16</v>
      </c>
      <c r="AG131" s="67" t="s">
        <v>16</v>
      </c>
      <c r="AH131" s="67" t="s">
        <v>16</v>
      </c>
    </row>
    <row r="132" spans="1:34" s="26" customFormat="1" ht="38.25" x14ac:dyDescent="0.25">
      <c r="A132" s="33" t="s">
        <v>133</v>
      </c>
      <c r="B132" s="44" t="s">
        <v>203</v>
      </c>
      <c r="C132" s="308"/>
      <c r="D132" s="308"/>
      <c r="E132" s="300"/>
      <c r="F132" s="45">
        <v>46023</v>
      </c>
      <c r="G132" s="46">
        <v>47118</v>
      </c>
      <c r="H132" s="6"/>
      <c r="I132" s="6"/>
      <c r="J132" s="6"/>
      <c r="K132" s="6"/>
      <c r="L132" s="6"/>
      <c r="M132" s="6"/>
      <c r="N132" s="6"/>
      <c r="O132" s="6"/>
      <c r="P132" s="6"/>
      <c r="Q132" s="6"/>
      <c r="R132" s="6"/>
      <c r="S132" s="6"/>
      <c r="T132" s="6"/>
      <c r="U132" s="6"/>
      <c r="V132" s="6"/>
      <c r="W132" s="67" t="s">
        <v>16</v>
      </c>
      <c r="X132" s="67" t="s">
        <v>16</v>
      </c>
      <c r="Y132" s="67" t="s">
        <v>16</v>
      </c>
      <c r="Z132" s="67" t="s">
        <v>16</v>
      </c>
      <c r="AA132" s="67" t="s">
        <v>16</v>
      </c>
      <c r="AB132" s="67" t="s">
        <v>16</v>
      </c>
      <c r="AC132" s="67" t="s">
        <v>16</v>
      </c>
      <c r="AD132" s="67" t="s">
        <v>16</v>
      </c>
      <c r="AE132" s="67" t="s">
        <v>16</v>
      </c>
      <c r="AF132" s="67" t="s">
        <v>16</v>
      </c>
      <c r="AG132" s="67" t="s">
        <v>16</v>
      </c>
      <c r="AH132" s="67" t="s">
        <v>16</v>
      </c>
    </row>
    <row r="133" spans="1:34" s="26" customFormat="1" ht="38.25" x14ac:dyDescent="0.25">
      <c r="A133" s="83"/>
      <c r="B133" s="44" t="s">
        <v>667</v>
      </c>
      <c r="C133" s="44"/>
      <c r="D133" s="44"/>
      <c r="E133" s="44"/>
      <c r="F133" s="45">
        <v>46023</v>
      </c>
      <c r="G133" s="46">
        <v>47118</v>
      </c>
      <c r="H133" s="6"/>
      <c r="I133" s="6"/>
      <c r="J133" s="6"/>
      <c r="K133" s="6"/>
      <c r="L133" s="6"/>
      <c r="M133" s="6"/>
      <c r="N133" s="6"/>
      <c r="O133" s="6"/>
      <c r="P133" s="6"/>
      <c r="Q133" s="6"/>
      <c r="R133" s="6"/>
      <c r="S133" s="6"/>
      <c r="T133" s="6"/>
      <c r="U133" s="6"/>
      <c r="V133" s="6"/>
      <c r="W133" s="67" t="s">
        <v>16</v>
      </c>
      <c r="X133" s="67" t="s">
        <v>16</v>
      </c>
      <c r="Y133" s="67" t="s">
        <v>16</v>
      </c>
      <c r="Z133" s="67" t="s">
        <v>16</v>
      </c>
      <c r="AA133" s="67" t="s">
        <v>16</v>
      </c>
      <c r="AB133" s="67" t="s">
        <v>16</v>
      </c>
      <c r="AC133" s="67" t="s">
        <v>16</v>
      </c>
      <c r="AD133" s="67" t="s">
        <v>16</v>
      </c>
      <c r="AE133" s="67" t="s">
        <v>16</v>
      </c>
      <c r="AF133" s="67" t="s">
        <v>16</v>
      </c>
      <c r="AG133" s="67" t="s">
        <v>16</v>
      </c>
      <c r="AH133" s="67" t="s">
        <v>16</v>
      </c>
    </row>
    <row r="134" spans="1:34" s="26" customFormat="1" hidden="1" x14ac:dyDescent="0.25">
      <c r="A134" s="369" t="s">
        <v>646</v>
      </c>
      <c r="B134" s="370"/>
      <c r="C134" s="370"/>
      <c r="D134" s="370"/>
      <c r="E134" s="370"/>
      <c r="F134" s="370"/>
      <c r="G134" s="370"/>
      <c r="H134" s="370"/>
      <c r="I134" s="370"/>
      <c r="J134" s="370"/>
      <c r="K134" s="370"/>
      <c r="L134" s="370"/>
      <c r="M134" s="370"/>
      <c r="N134" s="370"/>
      <c r="O134" s="370"/>
      <c r="P134" s="370"/>
      <c r="Q134" s="370"/>
      <c r="R134" s="370"/>
      <c r="S134" s="370"/>
      <c r="T134" s="370"/>
      <c r="U134" s="370"/>
      <c r="V134" s="370"/>
      <c r="W134" s="370"/>
      <c r="X134" s="370"/>
      <c r="Y134" s="370"/>
      <c r="Z134" s="370"/>
      <c r="AA134" s="370"/>
      <c r="AB134" s="370"/>
      <c r="AC134" s="370"/>
      <c r="AD134" s="370"/>
      <c r="AE134" s="370"/>
      <c r="AF134" s="370"/>
      <c r="AG134" s="370"/>
      <c r="AH134" s="371"/>
    </row>
    <row r="135" spans="1:34" s="26" customFormat="1" ht="25.5" hidden="1" x14ac:dyDescent="0.25">
      <c r="A135" s="100">
        <v>21</v>
      </c>
      <c r="B135" s="91" t="s">
        <v>644</v>
      </c>
      <c r="C135" s="213"/>
      <c r="D135" s="214"/>
      <c r="E135" s="215"/>
      <c r="F135" s="38">
        <v>46023</v>
      </c>
      <c r="G135" s="39">
        <v>47118</v>
      </c>
      <c r="H135" s="238"/>
      <c r="I135" s="257"/>
      <c r="J135" s="257"/>
      <c r="K135" s="258"/>
      <c r="L135" s="257"/>
      <c r="M135" s="257"/>
      <c r="N135" s="257"/>
      <c r="O135" s="257"/>
      <c r="P135" s="257"/>
      <c r="Q135" s="257"/>
      <c r="R135" s="257"/>
      <c r="S135" s="257"/>
      <c r="T135" s="257"/>
      <c r="U135" s="257"/>
      <c r="V135" s="257"/>
      <c r="W135" s="101"/>
      <c r="X135" s="120"/>
      <c r="Y135" s="120"/>
      <c r="Z135" s="120"/>
      <c r="AA135" s="120"/>
      <c r="AB135" s="120"/>
      <c r="AC135" s="120"/>
      <c r="AD135" s="120"/>
      <c r="AE135" s="120"/>
      <c r="AF135" s="120"/>
      <c r="AG135" s="120"/>
      <c r="AH135" s="120"/>
    </row>
    <row r="136" spans="1:34" s="26" customFormat="1" hidden="1" x14ac:dyDescent="0.25">
      <c r="A136" s="106" t="s">
        <v>103</v>
      </c>
      <c r="B136" s="86" t="s">
        <v>641</v>
      </c>
      <c r="C136" s="209"/>
      <c r="D136" s="22"/>
      <c r="E136" s="208"/>
      <c r="F136" s="38">
        <v>46023</v>
      </c>
      <c r="G136" s="39">
        <v>47118</v>
      </c>
      <c r="H136" s="239"/>
      <c r="I136" s="259"/>
      <c r="J136" s="259"/>
      <c r="K136" s="260"/>
      <c r="L136" s="259"/>
      <c r="M136" s="259"/>
      <c r="N136" s="259"/>
      <c r="O136" s="259"/>
      <c r="P136" s="259"/>
      <c r="Q136" s="259"/>
      <c r="R136" s="259"/>
      <c r="S136" s="259"/>
      <c r="T136" s="259"/>
      <c r="U136" s="259"/>
      <c r="V136" s="259"/>
      <c r="W136" s="104"/>
      <c r="X136" s="119"/>
      <c r="Y136" s="119"/>
      <c r="Z136" s="119"/>
      <c r="AA136" s="119"/>
      <c r="AB136" s="119"/>
      <c r="AC136" s="119"/>
      <c r="AD136" s="119"/>
      <c r="AE136" s="119"/>
      <c r="AF136" s="119"/>
      <c r="AG136" s="119"/>
      <c r="AH136" s="119"/>
    </row>
    <row r="137" spans="1:34" s="26" customFormat="1" hidden="1" x14ac:dyDescent="0.25">
      <c r="A137" s="106"/>
      <c r="B137" s="86"/>
      <c r="C137" s="209"/>
      <c r="D137" s="22"/>
      <c r="E137" s="208"/>
      <c r="F137" s="45">
        <v>46023</v>
      </c>
      <c r="G137" s="207">
        <v>47118</v>
      </c>
      <c r="H137" s="239"/>
      <c r="I137" s="259"/>
      <c r="J137" s="259"/>
      <c r="K137" s="260"/>
      <c r="L137" s="259"/>
      <c r="M137" s="259"/>
      <c r="N137" s="259"/>
      <c r="O137" s="259"/>
      <c r="P137" s="259"/>
      <c r="Q137" s="259"/>
      <c r="R137" s="259"/>
      <c r="S137" s="259"/>
      <c r="T137" s="259"/>
      <c r="U137" s="259"/>
      <c r="V137" s="259"/>
      <c r="W137" s="104"/>
      <c r="X137" s="119"/>
      <c r="Y137" s="119"/>
      <c r="Z137" s="119"/>
      <c r="AA137" s="119"/>
      <c r="AB137" s="119"/>
      <c r="AC137" s="119"/>
      <c r="AD137" s="119"/>
      <c r="AE137" s="119"/>
      <c r="AF137" s="119"/>
      <c r="AG137" s="119"/>
      <c r="AH137" s="119"/>
    </row>
    <row r="138" spans="1:34" s="26" customFormat="1" ht="25.5" hidden="1" x14ac:dyDescent="0.25">
      <c r="A138" s="100">
        <v>22</v>
      </c>
      <c r="B138" s="91" t="s">
        <v>645</v>
      </c>
      <c r="C138" s="213"/>
      <c r="D138" s="214"/>
      <c r="E138" s="215"/>
      <c r="F138" s="38">
        <v>46023</v>
      </c>
      <c r="G138" s="39">
        <v>47118</v>
      </c>
      <c r="H138" s="238"/>
      <c r="I138" s="257"/>
      <c r="J138" s="257"/>
      <c r="K138" s="258"/>
      <c r="L138" s="257"/>
      <c r="M138" s="257"/>
      <c r="N138" s="257"/>
      <c r="O138" s="257"/>
      <c r="P138" s="257"/>
      <c r="Q138" s="257"/>
      <c r="R138" s="257"/>
      <c r="S138" s="257"/>
      <c r="T138" s="257"/>
      <c r="U138" s="257"/>
      <c r="V138" s="257"/>
      <c r="W138" s="101"/>
      <c r="X138" s="120"/>
      <c r="Y138" s="120"/>
      <c r="Z138" s="120"/>
      <c r="AA138" s="120"/>
      <c r="AB138" s="120"/>
      <c r="AC138" s="120"/>
      <c r="AD138" s="120"/>
      <c r="AE138" s="120"/>
      <c r="AF138" s="120"/>
      <c r="AG138" s="120"/>
      <c r="AH138" s="120"/>
    </row>
    <row r="139" spans="1:34" s="26" customFormat="1" hidden="1" x14ac:dyDescent="0.25">
      <c r="A139" s="106" t="s">
        <v>107</v>
      </c>
      <c r="B139" s="86" t="s">
        <v>642</v>
      </c>
      <c r="C139" s="22"/>
      <c r="D139" s="22"/>
      <c r="E139" s="22"/>
      <c r="F139" s="45">
        <v>46023</v>
      </c>
      <c r="G139" s="45">
        <v>47118</v>
      </c>
      <c r="H139" s="239"/>
      <c r="I139" s="239"/>
      <c r="J139" s="239"/>
      <c r="K139" s="236"/>
      <c r="L139" s="239"/>
      <c r="M139" s="239"/>
      <c r="N139" s="239"/>
      <c r="O139" s="239"/>
      <c r="P139" s="239"/>
      <c r="Q139" s="239"/>
      <c r="R139" s="239"/>
      <c r="S139" s="239"/>
      <c r="T139" s="239"/>
      <c r="U139" s="239"/>
      <c r="V139" s="239"/>
      <c r="W139" s="104"/>
      <c r="X139" s="104"/>
      <c r="Y139" s="104"/>
      <c r="Z139" s="104"/>
      <c r="AA139" s="104"/>
      <c r="AB139" s="104"/>
      <c r="AC139" s="104"/>
      <c r="AD139" s="104"/>
      <c r="AE139" s="104"/>
      <c r="AF139" s="104"/>
      <c r="AG139" s="104"/>
      <c r="AH139" s="104"/>
    </row>
    <row r="140" spans="1:34" s="26" customFormat="1" hidden="1" x14ac:dyDescent="0.25">
      <c r="A140" s="106"/>
      <c r="B140" s="86"/>
      <c r="C140" s="22"/>
      <c r="D140" s="22"/>
      <c r="E140" s="22"/>
      <c r="F140" s="45"/>
      <c r="G140" s="45"/>
      <c r="H140" s="239"/>
      <c r="I140" s="239"/>
      <c r="J140" s="239"/>
      <c r="K140" s="236"/>
      <c r="L140" s="239"/>
      <c r="M140" s="239"/>
      <c r="N140" s="239"/>
      <c r="O140" s="239"/>
      <c r="P140" s="239"/>
      <c r="Q140" s="239"/>
      <c r="R140" s="239"/>
      <c r="S140" s="239"/>
      <c r="T140" s="239"/>
      <c r="U140" s="239"/>
      <c r="V140" s="239"/>
      <c r="W140" s="104"/>
      <c r="X140" s="104"/>
      <c r="Y140" s="104"/>
      <c r="Z140" s="104"/>
      <c r="AA140" s="104"/>
      <c r="AB140" s="104"/>
      <c r="AC140" s="104"/>
      <c r="AD140" s="104"/>
      <c r="AE140" s="104"/>
      <c r="AF140" s="104"/>
      <c r="AG140" s="104"/>
      <c r="AH140" s="104"/>
    </row>
    <row r="141" spans="1:34" s="26" customFormat="1" hidden="1" x14ac:dyDescent="0.25">
      <c r="A141" s="369" t="s">
        <v>639</v>
      </c>
      <c r="B141" s="370"/>
      <c r="C141" s="370"/>
      <c r="D141" s="370"/>
      <c r="E141" s="370"/>
      <c r="F141" s="370"/>
      <c r="G141" s="370"/>
      <c r="H141" s="370"/>
      <c r="I141" s="370"/>
      <c r="J141" s="370"/>
      <c r="K141" s="370"/>
      <c r="L141" s="370"/>
      <c r="M141" s="370"/>
      <c r="N141" s="370"/>
      <c r="O141" s="370"/>
      <c r="P141" s="370"/>
      <c r="Q141" s="370"/>
      <c r="R141" s="370"/>
      <c r="S141" s="370"/>
      <c r="T141" s="370"/>
      <c r="U141" s="370"/>
      <c r="V141" s="370"/>
      <c r="W141" s="370"/>
      <c r="X141" s="370"/>
      <c r="Y141" s="370"/>
      <c r="Z141" s="370"/>
      <c r="AA141" s="370"/>
      <c r="AB141" s="370"/>
      <c r="AC141" s="370"/>
      <c r="AD141" s="370"/>
      <c r="AE141" s="370"/>
      <c r="AF141" s="370"/>
      <c r="AG141" s="370"/>
      <c r="AH141" s="371"/>
    </row>
    <row r="142" spans="1:34" s="74" customFormat="1" hidden="1" x14ac:dyDescent="0.25">
      <c r="A142" s="100">
        <v>23</v>
      </c>
      <c r="B142" s="91" t="s">
        <v>640</v>
      </c>
      <c r="C142" s="214"/>
      <c r="D142" s="214"/>
      <c r="E142" s="215"/>
      <c r="F142" s="38">
        <v>46023</v>
      </c>
      <c r="G142" s="39">
        <v>47118</v>
      </c>
      <c r="H142" s="238"/>
      <c r="I142" s="257"/>
      <c r="J142" s="257"/>
      <c r="K142" s="258"/>
      <c r="L142" s="257"/>
      <c r="M142" s="257"/>
      <c r="N142" s="257"/>
      <c r="O142" s="257"/>
      <c r="P142" s="257"/>
      <c r="Q142" s="257"/>
      <c r="R142" s="257"/>
      <c r="S142" s="257"/>
      <c r="T142" s="257"/>
      <c r="U142" s="257"/>
      <c r="V142" s="257"/>
      <c r="W142" s="101"/>
      <c r="X142" s="120"/>
      <c r="Y142" s="120"/>
      <c r="Z142" s="120"/>
      <c r="AA142" s="120"/>
      <c r="AB142" s="120"/>
      <c r="AC142" s="120"/>
      <c r="AD142" s="120"/>
      <c r="AE142" s="120"/>
      <c r="AF142" s="120"/>
      <c r="AG142" s="120"/>
      <c r="AH142" s="120"/>
    </row>
    <row r="143" spans="1:34" s="26" customFormat="1" hidden="1" x14ac:dyDescent="0.25">
      <c r="A143" s="83"/>
      <c r="B143" s="44"/>
      <c r="C143" s="44"/>
      <c r="D143" s="44"/>
      <c r="E143" s="44"/>
      <c r="F143" s="45">
        <v>46023</v>
      </c>
      <c r="G143" s="45">
        <v>47118</v>
      </c>
      <c r="H143" s="6"/>
      <c r="I143" s="6"/>
      <c r="J143" s="6"/>
      <c r="K143" s="6"/>
      <c r="L143" s="6"/>
      <c r="M143" s="6"/>
      <c r="N143" s="6"/>
      <c r="O143" s="6"/>
      <c r="P143" s="6"/>
      <c r="Q143" s="6"/>
      <c r="R143" s="6"/>
      <c r="S143" s="6"/>
      <c r="T143" s="6"/>
      <c r="U143" s="6"/>
      <c r="V143" s="6"/>
      <c r="W143" s="67"/>
      <c r="X143" s="67"/>
      <c r="Y143" s="67"/>
      <c r="Z143" s="67"/>
      <c r="AA143" s="67"/>
      <c r="AB143" s="67"/>
      <c r="AC143" s="67"/>
      <c r="AD143" s="67"/>
      <c r="AE143" s="67"/>
      <c r="AF143" s="67"/>
      <c r="AG143" s="67"/>
      <c r="AH143" s="67"/>
    </row>
    <row r="144" spans="1:34" s="26" customFormat="1" ht="25.5" hidden="1" x14ac:dyDescent="0.25">
      <c r="A144" s="83"/>
      <c r="B144" s="44" t="s">
        <v>643</v>
      </c>
      <c r="C144" s="44"/>
      <c r="D144" s="44"/>
      <c r="E144" s="44"/>
      <c r="F144" s="45">
        <v>46023</v>
      </c>
      <c r="G144" s="45">
        <v>47118</v>
      </c>
      <c r="H144" s="6"/>
      <c r="I144" s="6"/>
      <c r="J144" s="6"/>
      <c r="K144" s="6"/>
      <c r="L144" s="6"/>
      <c r="M144" s="6"/>
      <c r="N144" s="6"/>
      <c r="O144" s="6"/>
      <c r="P144" s="6"/>
      <c r="Q144" s="6"/>
      <c r="R144" s="6"/>
      <c r="S144" s="6"/>
      <c r="T144" s="6"/>
      <c r="U144" s="6"/>
      <c r="V144" s="6"/>
      <c r="W144" s="67"/>
      <c r="X144" s="67"/>
      <c r="Y144" s="67"/>
      <c r="Z144" s="67"/>
      <c r="AA144" s="67"/>
      <c r="AB144" s="67"/>
      <c r="AC144" s="67"/>
      <c r="AD144" s="67"/>
      <c r="AE144" s="67"/>
      <c r="AF144" s="67"/>
      <c r="AG144" s="67"/>
      <c r="AH144" s="67"/>
    </row>
    <row r="145" spans="1:34" s="2" customFormat="1" x14ac:dyDescent="0.25">
      <c r="A145" s="302" t="s">
        <v>649</v>
      </c>
      <c r="B145" s="316"/>
      <c r="C145" s="316"/>
      <c r="D145" s="316"/>
      <c r="E145" s="316"/>
      <c r="F145" s="316"/>
      <c r="G145" s="316"/>
      <c r="H145" s="316"/>
      <c r="I145" s="316"/>
      <c r="J145" s="316"/>
      <c r="K145" s="316"/>
      <c r="L145" s="316"/>
      <c r="M145" s="316"/>
      <c r="N145" s="316"/>
      <c r="O145" s="316"/>
      <c r="P145" s="316"/>
      <c r="Q145" s="316"/>
      <c r="R145" s="316"/>
      <c r="S145" s="316"/>
      <c r="T145" s="316"/>
      <c r="U145" s="316"/>
      <c r="V145" s="316"/>
      <c r="W145" s="316"/>
      <c r="X145" s="316"/>
      <c r="Y145" s="316"/>
      <c r="Z145" s="316"/>
      <c r="AA145" s="316"/>
      <c r="AB145" s="316"/>
      <c r="AC145" s="316"/>
      <c r="AD145" s="316"/>
      <c r="AE145" s="316"/>
      <c r="AF145" s="316"/>
      <c r="AG145" s="316"/>
      <c r="AH145" s="317"/>
    </row>
    <row r="146" spans="1:34" s="74" customFormat="1" ht="51" customHeight="1" x14ac:dyDescent="0.25">
      <c r="A146" s="72" t="s">
        <v>99</v>
      </c>
      <c r="B146" s="37" t="s">
        <v>47</v>
      </c>
      <c r="C146" s="335" t="s">
        <v>685</v>
      </c>
      <c r="D146" s="298" t="s">
        <v>764</v>
      </c>
      <c r="E146" s="298" t="s">
        <v>51</v>
      </c>
      <c r="F146" s="38">
        <v>46023</v>
      </c>
      <c r="G146" s="39">
        <v>47118</v>
      </c>
      <c r="H146" s="232"/>
      <c r="I146" s="232"/>
      <c r="J146" s="232"/>
      <c r="K146" s="232"/>
      <c r="L146" s="232"/>
      <c r="M146" s="232"/>
      <c r="N146" s="232"/>
      <c r="O146" s="232"/>
      <c r="P146" s="232"/>
      <c r="Q146" s="232"/>
      <c r="R146" s="232"/>
      <c r="S146" s="232"/>
      <c r="T146" s="232"/>
      <c r="U146" s="232"/>
      <c r="V146" s="232"/>
      <c r="W146" s="64" t="s">
        <v>16</v>
      </c>
      <c r="X146" s="64" t="s">
        <v>16</v>
      </c>
      <c r="Y146" s="64" t="s">
        <v>16</v>
      </c>
      <c r="Z146" s="64" t="s">
        <v>16</v>
      </c>
      <c r="AA146" s="64" t="s">
        <v>16</v>
      </c>
      <c r="AB146" s="64" t="s">
        <v>16</v>
      </c>
      <c r="AC146" s="64" t="s">
        <v>16</v>
      </c>
      <c r="AD146" s="64" t="s">
        <v>16</v>
      </c>
      <c r="AE146" s="64" t="s">
        <v>16</v>
      </c>
      <c r="AF146" s="64" t="s">
        <v>16</v>
      </c>
      <c r="AG146" s="64" t="s">
        <v>16</v>
      </c>
      <c r="AH146" s="64" t="s">
        <v>16</v>
      </c>
    </row>
    <row r="147" spans="1:34" s="26" customFormat="1" ht="51" x14ac:dyDescent="0.25">
      <c r="A147" s="77" t="s">
        <v>103</v>
      </c>
      <c r="B147" s="44" t="s">
        <v>194</v>
      </c>
      <c r="C147" s="336"/>
      <c r="D147" s="299"/>
      <c r="E147" s="299"/>
      <c r="F147" s="45">
        <v>46023</v>
      </c>
      <c r="G147" s="46">
        <v>47118</v>
      </c>
      <c r="H147" s="242"/>
      <c r="I147" s="242"/>
      <c r="J147" s="242"/>
      <c r="K147" s="242"/>
      <c r="L147" s="242"/>
      <c r="M147" s="242"/>
      <c r="N147" s="242"/>
      <c r="O147" s="242"/>
      <c r="P147" s="242"/>
      <c r="Q147" s="242"/>
      <c r="R147" s="242"/>
      <c r="S147" s="242"/>
      <c r="T147" s="242"/>
      <c r="U147" s="242"/>
      <c r="V147" s="242"/>
      <c r="W147" s="76" t="s">
        <v>16</v>
      </c>
      <c r="X147" s="97" t="s">
        <v>16</v>
      </c>
      <c r="Y147" s="97" t="s">
        <v>16</v>
      </c>
      <c r="Z147" s="97" t="s">
        <v>16</v>
      </c>
      <c r="AA147" s="97" t="s">
        <v>16</v>
      </c>
      <c r="AB147" s="97" t="s">
        <v>16</v>
      </c>
      <c r="AC147" s="97" t="s">
        <v>16</v>
      </c>
      <c r="AD147" s="97" t="s">
        <v>16</v>
      </c>
      <c r="AE147" s="97" t="s">
        <v>16</v>
      </c>
      <c r="AF147" s="97" t="s">
        <v>16</v>
      </c>
      <c r="AG147" s="97" t="s">
        <v>16</v>
      </c>
      <c r="AH147" s="97" t="s">
        <v>16</v>
      </c>
    </row>
    <row r="148" spans="1:34" s="26" customFormat="1" ht="51" x14ac:dyDescent="0.25">
      <c r="A148" s="33" t="s">
        <v>104</v>
      </c>
      <c r="B148" s="44" t="s">
        <v>195</v>
      </c>
      <c r="C148" s="336"/>
      <c r="D148" s="299"/>
      <c r="E148" s="299"/>
      <c r="F148" s="45">
        <v>46023</v>
      </c>
      <c r="G148" s="46">
        <v>47118</v>
      </c>
      <c r="H148" s="242"/>
      <c r="I148" s="242"/>
      <c r="J148" s="242"/>
      <c r="K148" s="242"/>
      <c r="L148" s="242"/>
      <c r="M148" s="242"/>
      <c r="N148" s="242"/>
      <c r="O148" s="242"/>
      <c r="P148" s="242"/>
      <c r="Q148" s="242"/>
      <c r="R148" s="242"/>
      <c r="S148" s="242"/>
      <c r="T148" s="242"/>
      <c r="U148" s="242"/>
      <c r="V148" s="242"/>
      <c r="W148" s="76" t="s">
        <v>16</v>
      </c>
      <c r="X148" s="97" t="s">
        <v>16</v>
      </c>
      <c r="Y148" s="97" t="s">
        <v>16</v>
      </c>
      <c r="Z148" s="97" t="s">
        <v>16</v>
      </c>
      <c r="AA148" s="97" t="s">
        <v>16</v>
      </c>
      <c r="AB148" s="97" t="s">
        <v>16</v>
      </c>
      <c r="AC148" s="97" t="s">
        <v>16</v>
      </c>
      <c r="AD148" s="97" t="s">
        <v>16</v>
      </c>
      <c r="AE148" s="97" t="s">
        <v>16</v>
      </c>
      <c r="AF148" s="97" t="s">
        <v>16</v>
      </c>
      <c r="AG148" s="97" t="s">
        <v>16</v>
      </c>
      <c r="AH148" s="97" t="s">
        <v>16</v>
      </c>
    </row>
    <row r="149" spans="1:34" s="26" customFormat="1" ht="51" x14ac:dyDescent="0.25">
      <c r="A149" s="67"/>
      <c r="B149" s="44" t="s">
        <v>668</v>
      </c>
      <c r="C149" s="337"/>
      <c r="D149" s="300"/>
      <c r="E149" s="300"/>
      <c r="F149" s="98" t="s">
        <v>337</v>
      </c>
      <c r="G149" s="99" t="s">
        <v>340</v>
      </c>
      <c r="H149" s="242"/>
      <c r="I149" s="242"/>
      <c r="J149" s="242"/>
      <c r="K149" s="242"/>
      <c r="L149" s="242"/>
      <c r="M149" s="242"/>
      <c r="N149" s="242"/>
      <c r="O149" s="242"/>
      <c r="P149" s="242"/>
      <c r="Q149" s="242"/>
      <c r="R149" s="242"/>
      <c r="S149" s="242"/>
      <c r="T149" s="242"/>
      <c r="U149" s="242"/>
      <c r="V149" s="242"/>
      <c r="W149" s="67"/>
      <c r="X149" s="67"/>
      <c r="Y149" s="67"/>
      <c r="Z149" s="67" t="s">
        <v>16</v>
      </c>
      <c r="AA149" s="67"/>
      <c r="AB149" s="67"/>
      <c r="AC149" s="67"/>
      <c r="AD149" s="97" t="s">
        <v>16</v>
      </c>
      <c r="AE149" s="67"/>
      <c r="AF149" s="67"/>
      <c r="AG149" s="67"/>
      <c r="AH149" s="97" t="s">
        <v>16</v>
      </c>
    </row>
    <row r="150" spans="1:34" s="2" customFormat="1" x14ac:dyDescent="0.25">
      <c r="A150" s="302" t="s">
        <v>650</v>
      </c>
      <c r="B150" s="316"/>
      <c r="C150" s="316"/>
      <c r="D150" s="316"/>
      <c r="E150" s="316"/>
      <c r="F150" s="316"/>
      <c r="G150" s="316"/>
      <c r="H150" s="316"/>
      <c r="I150" s="316"/>
      <c r="J150" s="316"/>
      <c r="K150" s="316"/>
      <c r="L150" s="316"/>
      <c r="M150" s="316"/>
      <c r="N150" s="316"/>
      <c r="O150" s="316"/>
      <c r="P150" s="316"/>
      <c r="Q150" s="316"/>
      <c r="R150" s="316"/>
      <c r="S150" s="316"/>
      <c r="T150" s="316"/>
      <c r="U150" s="316"/>
      <c r="V150" s="316"/>
      <c r="W150" s="316"/>
      <c r="X150" s="316"/>
      <c r="Y150" s="316"/>
      <c r="Z150" s="316"/>
      <c r="AA150" s="316"/>
      <c r="AB150" s="316"/>
      <c r="AC150" s="316"/>
      <c r="AD150" s="316"/>
      <c r="AE150" s="316"/>
      <c r="AF150" s="316"/>
      <c r="AG150" s="316"/>
      <c r="AH150" s="317"/>
    </row>
    <row r="151" spans="1:34" s="102" customFormat="1" ht="42.75" customHeight="1" x14ac:dyDescent="0.25">
      <c r="A151" s="100" t="s">
        <v>100</v>
      </c>
      <c r="B151" s="91" t="s">
        <v>18</v>
      </c>
      <c r="C151" s="305" t="s">
        <v>765</v>
      </c>
      <c r="D151" s="305" t="s">
        <v>531</v>
      </c>
      <c r="E151" s="351" t="s">
        <v>137</v>
      </c>
      <c r="F151" s="38">
        <v>46023</v>
      </c>
      <c r="G151" s="39">
        <v>47118</v>
      </c>
      <c r="H151" s="238">
        <f>J151+K151+L151</f>
        <v>175536.89999999997</v>
      </c>
      <c r="I151" s="238">
        <f>I152+I153+I154+I155</f>
        <v>0</v>
      </c>
      <c r="J151" s="238">
        <f t="shared" ref="J151:L151" si="27">J152+J153+J154+J155</f>
        <v>0</v>
      </c>
      <c r="K151" s="235">
        <f>K152+K153+K154+K155</f>
        <v>175536.89999999997</v>
      </c>
      <c r="L151" s="238">
        <f t="shared" si="27"/>
        <v>0</v>
      </c>
      <c r="M151" s="238">
        <f t="shared" ref="M151" si="28">N151+O151+P151+Q151</f>
        <v>175321.8</v>
      </c>
      <c r="N151" s="238">
        <f>N152+N153+N154+N155</f>
        <v>0</v>
      </c>
      <c r="O151" s="238">
        <f t="shared" ref="O151:Q151" si="29">O152+O153+O154+O155</f>
        <v>0</v>
      </c>
      <c r="P151" s="238">
        <f t="shared" si="29"/>
        <v>175321.8</v>
      </c>
      <c r="Q151" s="238">
        <f t="shared" si="29"/>
        <v>0</v>
      </c>
      <c r="R151" s="238">
        <f t="shared" ref="R151" si="30">S151+T151+U151+V151</f>
        <v>175321.59999999998</v>
      </c>
      <c r="S151" s="238">
        <f>S152+S153+S154+S155</f>
        <v>0</v>
      </c>
      <c r="T151" s="238">
        <f t="shared" ref="T151:V151" si="31">T152+T153+T154+T155</f>
        <v>0</v>
      </c>
      <c r="U151" s="238">
        <f t="shared" si="31"/>
        <v>175321.59999999998</v>
      </c>
      <c r="V151" s="238">
        <f t="shared" si="31"/>
        <v>0</v>
      </c>
      <c r="W151" s="101" t="s">
        <v>16</v>
      </c>
      <c r="X151" s="101" t="s">
        <v>16</v>
      </c>
      <c r="Y151" s="101" t="s">
        <v>16</v>
      </c>
      <c r="Z151" s="101" t="s">
        <v>16</v>
      </c>
      <c r="AA151" s="101" t="s">
        <v>16</v>
      </c>
      <c r="AB151" s="101" t="s">
        <v>16</v>
      </c>
      <c r="AC151" s="101" t="s">
        <v>16</v>
      </c>
      <c r="AD151" s="101" t="s">
        <v>16</v>
      </c>
      <c r="AE151" s="101" t="s">
        <v>16</v>
      </c>
      <c r="AF151" s="101" t="s">
        <v>16</v>
      </c>
      <c r="AG151" s="101" t="s">
        <v>16</v>
      </c>
      <c r="AH151" s="101" t="s">
        <v>16</v>
      </c>
    </row>
    <row r="152" spans="1:34" s="105" customFormat="1" ht="89.25" customHeight="1" x14ac:dyDescent="0.25">
      <c r="A152" s="103" t="s">
        <v>107</v>
      </c>
      <c r="B152" s="86" t="s">
        <v>109</v>
      </c>
      <c r="C152" s="305"/>
      <c r="D152" s="305"/>
      <c r="E152" s="352"/>
      <c r="F152" s="45">
        <v>46023</v>
      </c>
      <c r="G152" s="46">
        <v>47118</v>
      </c>
      <c r="H152" s="239">
        <f t="shared" ref="H152:H155" si="32">J152+K152+L152</f>
        <v>149466.79999999999</v>
      </c>
      <c r="I152" s="239">
        <v>0</v>
      </c>
      <c r="J152" s="239">
        <v>0</v>
      </c>
      <c r="K152" s="236">
        <v>149466.79999999999</v>
      </c>
      <c r="L152" s="239">
        <v>0</v>
      </c>
      <c r="M152" s="239">
        <f>O152+P152</f>
        <v>149613.9</v>
      </c>
      <c r="N152" s="239">
        <v>0</v>
      </c>
      <c r="O152" s="239">
        <v>0</v>
      </c>
      <c r="P152" s="239">
        <v>149613.9</v>
      </c>
      <c r="Q152" s="239">
        <v>0</v>
      </c>
      <c r="R152" s="239">
        <f>T152+U152</f>
        <v>149613.9</v>
      </c>
      <c r="S152" s="239">
        <v>0</v>
      </c>
      <c r="T152" s="239">
        <v>0</v>
      </c>
      <c r="U152" s="239">
        <v>149613.9</v>
      </c>
      <c r="V152" s="239">
        <v>0</v>
      </c>
      <c r="W152" s="104" t="s">
        <v>16</v>
      </c>
      <c r="X152" s="104" t="s">
        <v>16</v>
      </c>
      <c r="Y152" s="104" t="s">
        <v>16</v>
      </c>
      <c r="Z152" s="104" t="s">
        <v>16</v>
      </c>
      <c r="AA152" s="104" t="s">
        <v>16</v>
      </c>
      <c r="AB152" s="104" t="s">
        <v>16</v>
      </c>
      <c r="AC152" s="104" t="s">
        <v>16</v>
      </c>
      <c r="AD152" s="104" t="s">
        <v>16</v>
      </c>
      <c r="AE152" s="104" t="s">
        <v>16</v>
      </c>
      <c r="AF152" s="104" t="s">
        <v>16</v>
      </c>
      <c r="AG152" s="104" t="s">
        <v>16</v>
      </c>
      <c r="AH152" s="104" t="s">
        <v>16</v>
      </c>
    </row>
    <row r="153" spans="1:34" s="105" customFormat="1" ht="51" x14ac:dyDescent="0.25">
      <c r="A153" s="106" t="s">
        <v>108</v>
      </c>
      <c r="B153" s="86" t="s">
        <v>105</v>
      </c>
      <c r="C153" s="305"/>
      <c r="D153" s="305"/>
      <c r="E153" s="352"/>
      <c r="F153" s="45">
        <v>46023</v>
      </c>
      <c r="G153" s="46">
        <v>47118</v>
      </c>
      <c r="H153" s="239">
        <f t="shared" si="32"/>
        <v>14267.8</v>
      </c>
      <c r="I153" s="239">
        <v>0</v>
      </c>
      <c r="J153" s="239">
        <v>0</v>
      </c>
      <c r="K153" s="236">
        <f>14205.4+62.4</f>
        <v>14267.8</v>
      </c>
      <c r="L153" s="239">
        <v>0</v>
      </c>
      <c r="M153" s="239">
        <f>O153+P153</f>
        <v>14055.5</v>
      </c>
      <c r="N153" s="239">
        <v>0</v>
      </c>
      <c r="O153" s="239">
        <v>0</v>
      </c>
      <c r="P153" s="239">
        <v>14055.5</v>
      </c>
      <c r="Q153" s="239">
        <v>0</v>
      </c>
      <c r="R153" s="239">
        <f>T153+U153</f>
        <v>14055.3</v>
      </c>
      <c r="S153" s="239">
        <v>0</v>
      </c>
      <c r="T153" s="239">
        <v>0</v>
      </c>
      <c r="U153" s="239">
        <v>14055.3</v>
      </c>
      <c r="V153" s="239">
        <v>0</v>
      </c>
      <c r="W153" s="104" t="s">
        <v>16</v>
      </c>
      <c r="X153" s="104" t="s">
        <v>16</v>
      </c>
      <c r="Y153" s="104" t="s">
        <v>16</v>
      </c>
      <c r="Z153" s="104" t="s">
        <v>16</v>
      </c>
      <c r="AA153" s="104" t="s">
        <v>16</v>
      </c>
      <c r="AB153" s="104" t="s">
        <v>16</v>
      </c>
      <c r="AC153" s="104" t="s">
        <v>16</v>
      </c>
      <c r="AD153" s="104" t="s">
        <v>16</v>
      </c>
      <c r="AE153" s="104" t="s">
        <v>16</v>
      </c>
      <c r="AF153" s="104" t="s">
        <v>16</v>
      </c>
      <c r="AG153" s="104" t="s">
        <v>16</v>
      </c>
      <c r="AH153" s="104" t="s">
        <v>16</v>
      </c>
    </row>
    <row r="154" spans="1:34" s="105" customFormat="1" ht="63.75" x14ac:dyDescent="0.25">
      <c r="A154" s="106" t="s">
        <v>368</v>
      </c>
      <c r="B154" s="86" t="s">
        <v>106</v>
      </c>
      <c r="C154" s="305"/>
      <c r="D154" s="305"/>
      <c r="E154" s="352"/>
      <c r="F154" s="45">
        <v>46023</v>
      </c>
      <c r="G154" s="46">
        <v>47118</v>
      </c>
      <c r="H154" s="239">
        <f t="shared" si="32"/>
        <v>11432.3</v>
      </c>
      <c r="I154" s="239">
        <v>0</v>
      </c>
      <c r="J154" s="239">
        <v>0</v>
      </c>
      <c r="K154" s="236">
        <v>11432.3</v>
      </c>
      <c r="L154" s="239">
        <v>0</v>
      </c>
      <c r="M154" s="239">
        <f>P154</f>
        <v>11282.4</v>
      </c>
      <c r="N154" s="239">
        <v>0</v>
      </c>
      <c r="O154" s="239">
        <v>0</v>
      </c>
      <c r="P154" s="239">
        <v>11282.4</v>
      </c>
      <c r="Q154" s="239">
        <v>0</v>
      </c>
      <c r="R154" s="239">
        <f>U154</f>
        <v>11282.4</v>
      </c>
      <c r="S154" s="239">
        <v>0</v>
      </c>
      <c r="T154" s="239">
        <v>0</v>
      </c>
      <c r="U154" s="239">
        <v>11282.4</v>
      </c>
      <c r="V154" s="239">
        <v>0</v>
      </c>
      <c r="W154" s="104" t="s">
        <v>16</v>
      </c>
      <c r="X154" s="104" t="s">
        <v>16</v>
      </c>
      <c r="Y154" s="104" t="s">
        <v>16</v>
      </c>
      <c r="Z154" s="104" t="s">
        <v>16</v>
      </c>
      <c r="AA154" s="104" t="s">
        <v>16</v>
      </c>
      <c r="AB154" s="104" t="s">
        <v>16</v>
      </c>
      <c r="AC154" s="104" t="s">
        <v>16</v>
      </c>
      <c r="AD154" s="104" t="s">
        <v>16</v>
      </c>
      <c r="AE154" s="104" t="s">
        <v>16</v>
      </c>
      <c r="AF154" s="104" t="s">
        <v>16</v>
      </c>
      <c r="AG154" s="104" t="s">
        <v>16</v>
      </c>
      <c r="AH154" s="104" t="s">
        <v>16</v>
      </c>
    </row>
    <row r="155" spans="1:34" s="105" customFormat="1" ht="38.25" x14ac:dyDescent="0.25">
      <c r="A155" s="106" t="s">
        <v>515</v>
      </c>
      <c r="B155" s="86" t="s">
        <v>138</v>
      </c>
      <c r="C155" s="305"/>
      <c r="D155" s="305"/>
      <c r="E155" s="362"/>
      <c r="F155" s="45">
        <v>46023</v>
      </c>
      <c r="G155" s="46">
        <v>47118</v>
      </c>
      <c r="H155" s="239">
        <f t="shared" si="32"/>
        <v>370</v>
      </c>
      <c r="I155" s="239">
        <v>0</v>
      </c>
      <c r="J155" s="239">
        <v>0</v>
      </c>
      <c r="K155" s="236">
        <v>370</v>
      </c>
      <c r="L155" s="239">
        <v>0</v>
      </c>
      <c r="M155" s="239">
        <f>O155+P155</f>
        <v>370</v>
      </c>
      <c r="N155" s="239">
        <v>0</v>
      </c>
      <c r="O155" s="239">
        <v>0</v>
      </c>
      <c r="P155" s="239">
        <v>370</v>
      </c>
      <c r="Q155" s="239">
        <v>0</v>
      </c>
      <c r="R155" s="239">
        <f>T155+U155</f>
        <v>370</v>
      </c>
      <c r="S155" s="239">
        <v>0</v>
      </c>
      <c r="T155" s="239">
        <v>0</v>
      </c>
      <c r="U155" s="239">
        <v>370</v>
      </c>
      <c r="V155" s="239">
        <v>0</v>
      </c>
      <c r="W155" s="104" t="s">
        <v>16</v>
      </c>
      <c r="X155" s="104" t="s">
        <v>16</v>
      </c>
      <c r="Y155" s="104" t="s">
        <v>16</v>
      </c>
      <c r="Z155" s="104" t="s">
        <v>16</v>
      </c>
      <c r="AA155" s="104" t="s">
        <v>16</v>
      </c>
      <c r="AB155" s="104" t="s">
        <v>16</v>
      </c>
      <c r="AC155" s="104" t="s">
        <v>16</v>
      </c>
      <c r="AD155" s="104" t="s">
        <v>16</v>
      </c>
      <c r="AE155" s="104" t="s">
        <v>16</v>
      </c>
      <c r="AF155" s="104" t="s">
        <v>16</v>
      </c>
      <c r="AG155" s="104" t="s">
        <v>16</v>
      </c>
      <c r="AH155" s="104" t="s">
        <v>16</v>
      </c>
    </row>
    <row r="156" spans="1:34" s="26" customFormat="1" ht="48" customHeight="1" x14ac:dyDescent="0.25">
      <c r="A156" s="33"/>
      <c r="B156" s="44" t="s">
        <v>376</v>
      </c>
      <c r="C156" s="107"/>
      <c r="D156" s="107"/>
      <c r="E156" s="107"/>
      <c r="F156" s="331" t="s">
        <v>344</v>
      </c>
      <c r="G156" s="332"/>
      <c r="H156" s="239"/>
      <c r="I156" s="239"/>
      <c r="J156" s="239"/>
      <c r="K156" s="236">
        <v>0</v>
      </c>
      <c r="L156" s="236"/>
      <c r="M156" s="236"/>
      <c r="N156" s="236"/>
      <c r="O156" s="236"/>
      <c r="P156" s="236"/>
      <c r="Q156" s="236"/>
      <c r="R156" s="236"/>
      <c r="S156" s="236"/>
      <c r="T156" s="236"/>
      <c r="U156" s="236"/>
      <c r="V156" s="236"/>
      <c r="W156" s="67"/>
      <c r="X156" s="67"/>
      <c r="Y156" s="67"/>
      <c r="Z156" s="67" t="s">
        <v>16</v>
      </c>
      <c r="AA156" s="67"/>
      <c r="AB156" s="67"/>
      <c r="AC156" s="67"/>
      <c r="AD156" s="67" t="s">
        <v>16</v>
      </c>
      <c r="AE156" s="67"/>
      <c r="AF156" s="67"/>
      <c r="AG156" s="67"/>
      <c r="AH156" s="67" t="s">
        <v>16</v>
      </c>
    </row>
    <row r="157" spans="1:34" s="102" customFormat="1" ht="48.75" customHeight="1" x14ac:dyDescent="0.25">
      <c r="A157" s="100" t="s">
        <v>516</v>
      </c>
      <c r="B157" s="91" t="s">
        <v>48</v>
      </c>
      <c r="C157" s="351" t="s">
        <v>765</v>
      </c>
      <c r="D157" s="351" t="s">
        <v>531</v>
      </c>
      <c r="E157" s="351" t="s">
        <v>137</v>
      </c>
      <c r="F157" s="38">
        <v>46023</v>
      </c>
      <c r="G157" s="39">
        <v>47118</v>
      </c>
      <c r="H157" s="238">
        <f>J157+K157+L157</f>
        <v>18797.399999999998</v>
      </c>
      <c r="I157" s="238">
        <f>I158+I159+I160</f>
        <v>0</v>
      </c>
      <c r="J157" s="238">
        <f t="shared" ref="J157:L157" si="33">J158+J159+J160</f>
        <v>0</v>
      </c>
      <c r="K157" s="235">
        <f t="shared" si="33"/>
        <v>18797.399999999998</v>
      </c>
      <c r="L157" s="238">
        <f t="shared" si="33"/>
        <v>0</v>
      </c>
      <c r="M157" s="238">
        <f t="shared" ref="M157" si="34">N157+O157+P157+Q157</f>
        <v>18698.599999999999</v>
      </c>
      <c r="N157" s="238">
        <f>N158+N159+N160</f>
        <v>0</v>
      </c>
      <c r="O157" s="238">
        <f t="shared" ref="O157:Q157" si="35">O158+O159+O160</f>
        <v>0</v>
      </c>
      <c r="P157" s="238">
        <f t="shared" si="35"/>
        <v>18698.599999999999</v>
      </c>
      <c r="Q157" s="238">
        <f t="shared" si="35"/>
        <v>0</v>
      </c>
      <c r="R157" s="238">
        <f t="shared" ref="R157" si="36">S157+T157+U157+V157</f>
        <v>18698.599999999999</v>
      </c>
      <c r="S157" s="238">
        <f>S158+S159+S160</f>
        <v>0</v>
      </c>
      <c r="T157" s="238">
        <f t="shared" ref="T157:V157" si="37">T158+T159+T160</f>
        <v>0</v>
      </c>
      <c r="U157" s="238">
        <f t="shared" si="37"/>
        <v>18698.599999999999</v>
      </c>
      <c r="V157" s="238">
        <f t="shared" si="37"/>
        <v>0</v>
      </c>
      <c r="W157" s="101" t="s">
        <v>16</v>
      </c>
      <c r="X157" s="101" t="s">
        <v>16</v>
      </c>
      <c r="Y157" s="101" t="s">
        <v>16</v>
      </c>
      <c r="Z157" s="101" t="s">
        <v>16</v>
      </c>
      <c r="AA157" s="101" t="s">
        <v>16</v>
      </c>
      <c r="AB157" s="101" t="s">
        <v>16</v>
      </c>
      <c r="AC157" s="101" t="s">
        <v>16</v>
      </c>
      <c r="AD157" s="101" t="s">
        <v>16</v>
      </c>
      <c r="AE157" s="101" t="s">
        <v>16</v>
      </c>
      <c r="AF157" s="101" t="s">
        <v>16</v>
      </c>
      <c r="AG157" s="101" t="s">
        <v>16</v>
      </c>
      <c r="AH157" s="101" t="s">
        <v>16</v>
      </c>
    </row>
    <row r="158" spans="1:34" s="105" customFormat="1" ht="93.75" customHeight="1" x14ac:dyDescent="0.25">
      <c r="A158" s="106" t="s">
        <v>147</v>
      </c>
      <c r="B158" s="86" t="s">
        <v>118</v>
      </c>
      <c r="C158" s="352"/>
      <c r="D158" s="352"/>
      <c r="E158" s="352"/>
      <c r="F158" s="45">
        <v>46023</v>
      </c>
      <c r="G158" s="46">
        <v>47118</v>
      </c>
      <c r="H158" s="239">
        <f>J158+K158+L158</f>
        <v>16994.8</v>
      </c>
      <c r="I158" s="239">
        <v>0</v>
      </c>
      <c r="J158" s="239">
        <v>0</v>
      </c>
      <c r="K158" s="236">
        <v>16994.8</v>
      </c>
      <c r="L158" s="239">
        <v>0</v>
      </c>
      <c r="M158" s="239">
        <f>O158+P158</f>
        <v>16994.8</v>
      </c>
      <c r="N158" s="239">
        <v>0</v>
      </c>
      <c r="O158" s="239">
        <v>0</v>
      </c>
      <c r="P158" s="239">
        <v>16994.8</v>
      </c>
      <c r="Q158" s="239">
        <v>0</v>
      </c>
      <c r="R158" s="239">
        <f>T158+U158</f>
        <v>16994.8</v>
      </c>
      <c r="S158" s="239">
        <v>0</v>
      </c>
      <c r="T158" s="239">
        <v>0</v>
      </c>
      <c r="U158" s="239">
        <v>16994.8</v>
      </c>
      <c r="V158" s="239">
        <v>0</v>
      </c>
      <c r="W158" s="104" t="s">
        <v>16</v>
      </c>
      <c r="X158" s="104" t="s">
        <v>16</v>
      </c>
      <c r="Y158" s="104" t="s">
        <v>16</v>
      </c>
      <c r="Z158" s="104" t="s">
        <v>16</v>
      </c>
      <c r="AA158" s="104" t="s">
        <v>16</v>
      </c>
      <c r="AB158" s="104" t="s">
        <v>16</v>
      </c>
      <c r="AC158" s="104" t="s">
        <v>16</v>
      </c>
      <c r="AD158" s="104" t="s">
        <v>16</v>
      </c>
      <c r="AE158" s="104" t="s">
        <v>16</v>
      </c>
      <c r="AF158" s="104" t="s">
        <v>16</v>
      </c>
      <c r="AG158" s="104" t="s">
        <v>16</v>
      </c>
      <c r="AH158" s="104" t="s">
        <v>16</v>
      </c>
    </row>
    <row r="159" spans="1:34" s="105" customFormat="1" ht="63.75" x14ac:dyDescent="0.25">
      <c r="A159" s="106" t="s">
        <v>148</v>
      </c>
      <c r="B159" s="86" t="s">
        <v>110</v>
      </c>
      <c r="C159" s="352"/>
      <c r="D159" s="352"/>
      <c r="E159" s="352"/>
      <c r="F159" s="45">
        <v>46023</v>
      </c>
      <c r="G159" s="46">
        <v>47118</v>
      </c>
      <c r="H159" s="239">
        <f>J159+K159+L159</f>
        <v>1555.6</v>
      </c>
      <c r="I159" s="239">
        <v>0</v>
      </c>
      <c r="J159" s="239">
        <v>0</v>
      </c>
      <c r="K159" s="236">
        <v>1555.6</v>
      </c>
      <c r="L159" s="239">
        <v>0</v>
      </c>
      <c r="M159" s="239">
        <f>O159+P159</f>
        <v>1456.8</v>
      </c>
      <c r="N159" s="239">
        <v>0</v>
      </c>
      <c r="O159" s="239">
        <v>0</v>
      </c>
      <c r="P159" s="239">
        <v>1456.8</v>
      </c>
      <c r="Q159" s="239">
        <v>0</v>
      </c>
      <c r="R159" s="239">
        <f>T159+U159</f>
        <v>1456.8</v>
      </c>
      <c r="S159" s="239">
        <v>0</v>
      </c>
      <c r="T159" s="239">
        <v>0</v>
      </c>
      <c r="U159" s="239">
        <v>1456.8</v>
      </c>
      <c r="V159" s="239">
        <v>0</v>
      </c>
      <c r="W159" s="104" t="s">
        <v>16</v>
      </c>
      <c r="X159" s="104" t="s">
        <v>16</v>
      </c>
      <c r="Y159" s="104" t="s">
        <v>16</v>
      </c>
      <c r="Z159" s="104" t="s">
        <v>16</v>
      </c>
      <c r="AA159" s="104" t="s">
        <v>16</v>
      </c>
      <c r="AB159" s="104" t="s">
        <v>16</v>
      </c>
      <c r="AC159" s="104" t="s">
        <v>16</v>
      </c>
      <c r="AD159" s="104" t="s">
        <v>16</v>
      </c>
      <c r="AE159" s="104" t="s">
        <v>16</v>
      </c>
      <c r="AF159" s="104" t="s">
        <v>16</v>
      </c>
      <c r="AG159" s="104" t="s">
        <v>16</v>
      </c>
      <c r="AH159" s="104" t="s">
        <v>16</v>
      </c>
    </row>
    <row r="160" spans="1:34" s="105" customFormat="1" ht="25.5" x14ac:dyDescent="0.25">
      <c r="A160" s="106" t="s">
        <v>517</v>
      </c>
      <c r="B160" s="86" t="s">
        <v>585</v>
      </c>
      <c r="C160" s="362"/>
      <c r="D160" s="362"/>
      <c r="E160" s="362"/>
      <c r="F160" s="45">
        <v>46023</v>
      </c>
      <c r="G160" s="46">
        <v>47118</v>
      </c>
      <c r="H160" s="239">
        <f>J160+K160+L160</f>
        <v>247</v>
      </c>
      <c r="I160" s="239">
        <v>0</v>
      </c>
      <c r="J160" s="239">
        <v>0</v>
      </c>
      <c r="K160" s="236">
        <v>247</v>
      </c>
      <c r="L160" s="239">
        <v>0</v>
      </c>
      <c r="M160" s="239">
        <f>O160+P160</f>
        <v>247</v>
      </c>
      <c r="N160" s="239">
        <v>0</v>
      </c>
      <c r="O160" s="239">
        <v>0</v>
      </c>
      <c r="P160" s="239">
        <v>247</v>
      </c>
      <c r="Q160" s="239">
        <v>0</v>
      </c>
      <c r="R160" s="239">
        <f>T160+U160</f>
        <v>247</v>
      </c>
      <c r="S160" s="239">
        <v>0</v>
      </c>
      <c r="T160" s="239">
        <v>0</v>
      </c>
      <c r="U160" s="239">
        <v>247</v>
      </c>
      <c r="V160" s="239">
        <v>0</v>
      </c>
      <c r="W160" s="104" t="s">
        <v>16</v>
      </c>
      <c r="X160" s="104" t="s">
        <v>16</v>
      </c>
      <c r="Y160" s="104" t="s">
        <v>16</v>
      </c>
      <c r="Z160" s="104" t="s">
        <v>16</v>
      </c>
      <c r="AA160" s="104" t="s">
        <v>16</v>
      </c>
      <c r="AB160" s="104" t="s">
        <v>16</v>
      </c>
      <c r="AC160" s="104" t="s">
        <v>16</v>
      </c>
      <c r="AD160" s="104" t="s">
        <v>16</v>
      </c>
      <c r="AE160" s="104" t="s">
        <v>16</v>
      </c>
      <c r="AF160" s="104" t="s">
        <v>16</v>
      </c>
      <c r="AG160" s="104" t="s">
        <v>16</v>
      </c>
      <c r="AH160" s="104" t="s">
        <v>16</v>
      </c>
    </row>
    <row r="161" spans="1:34" s="26" customFormat="1" ht="51" customHeight="1" x14ac:dyDescent="0.25">
      <c r="A161" s="33"/>
      <c r="B161" s="44" t="s">
        <v>457</v>
      </c>
      <c r="C161" s="82"/>
      <c r="D161" s="82"/>
      <c r="E161" s="82"/>
      <c r="F161" s="331" t="s">
        <v>344</v>
      </c>
      <c r="G161" s="332"/>
      <c r="H161" s="236"/>
      <c r="I161" s="236"/>
      <c r="J161" s="236"/>
      <c r="K161" s="236"/>
      <c r="L161" s="236"/>
      <c r="M161" s="236"/>
      <c r="N161" s="236"/>
      <c r="O161" s="236"/>
      <c r="P161" s="236"/>
      <c r="Q161" s="236"/>
      <c r="R161" s="236"/>
      <c r="S161" s="236"/>
      <c r="T161" s="236"/>
      <c r="U161" s="236"/>
      <c r="V161" s="236"/>
      <c r="W161" s="67"/>
      <c r="X161" s="67"/>
      <c r="Y161" s="67"/>
      <c r="Z161" s="67" t="s">
        <v>16</v>
      </c>
      <c r="AA161" s="67"/>
      <c r="AB161" s="67"/>
      <c r="AC161" s="67"/>
      <c r="AD161" s="67" t="s">
        <v>16</v>
      </c>
      <c r="AE161" s="67"/>
      <c r="AF161" s="67"/>
      <c r="AG161" s="67"/>
      <c r="AH161" s="67" t="s">
        <v>16</v>
      </c>
    </row>
    <row r="162" spans="1:34" s="26" customFormat="1" ht="102" x14ac:dyDescent="0.25">
      <c r="A162" s="72">
        <v>24</v>
      </c>
      <c r="B162" s="37" t="s">
        <v>389</v>
      </c>
      <c r="C162" s="306" t="s">
        <v>765</v>
      </c>
      <c r="D162" s="108" t="s">
        <v>531</v>
      </c>
      <c r="E162" s="109"/>
      <c r="F162" s="38">
        <v>46023</v>
      </c>
      <c r="G162" s="39">
        <v>47118</v>
      </c>
      <c r="H162" s="235">
        <f>J162+K162+L162</f>
        <v>42.9</v>
      </c>
      <c r="I162" s="235">
        <f t="shared" ref="I162:K162" si="38">I163+I164</f>
        <v>0</v>
      </c>
      <c r="J162" s="235">
        <f>J163+J164</f>
        <v>42.9</v>
      </c>
      <c r="K162" s="235">
        <f t="shared" si="38"/>
        <v>0</v>
      </c>
      <c r="L162" s="235">
        <f>L163+L164</f>
        <v>0</v>
      </c>
      <c r="M162" s="235">
        <f>N162+O162+P162+Q162</f>
        <v>42.9</v>
      </c>
      <c r="N162" s="235">
        <v>0</v>
      </c>
      <c r="O162" s="235">
        <f>O163+O164</f>
        <v>42.9</v>
      </c>
      <c r="P162" s="235">
        <f t="shared" ref="P162:Q162" si="39">P163+P164</f>
        <v>0</v>
      </c>
      <c r="Q162" s="235">
        <f t="shared" si="39"/>
        <v>0</v>
      </c>
      <c r="R162" s="235">
        <f>S162+T162+U162+V162</f>
        <v>42.9</v>
      </c>
      <c r="S162" s="235">
        <v>0</v>
      </c>
      <c r="T162" s="235">
        <f>T163+T164</f>
        <v>42.9</v>
      </c>
      <c r="U162" s="235">
        <f t="shared" ref="U162:V162" si="40">U163+U164</f>
        <v>0</v>
      </c>
      <c r="V162" s="235">
        <f t="shared" si="40"/>
        <v>0</v>
      </c>
      <c r="W162" s="64" t="s">
        <v>16</v>
      </c>
      <c r="X162" s="64" t="s">
        <v>16</v>
      </c>
      <c r="Y162" s="64" t="s">
        <v>16</v>
      </c>
      <c r="Z162" s="64" t="s">
        <v>16</v>
      </c>
      <c r="AA162" s="64" t="s">
        <v>16</v>
      </c>
      <c r="AB162" s="64" t="s">
        <v>16</v>
      </c>
      <c r="AC162" s="64" t="s">
        <v>16</v>
      </c>
      <c r="AD162" s="64" t="s">
        <v>16</v>
      </c>
      <c r="AE162" s="64" t="s">
        <v>16</v>
      </c>
      <c r="AF162" s="64" t="s">
        <v>16</v>
      </c>
      <c r="AG162" s="64" t="s">
        <v>16</v>
      </c>
      <c r="AH162" s="67" t="s">
        <v>16</v>
      </c>
    </row>
    <row r="163" spans="1:34" s="26" customFormat="1" ht="76.5" x14ac:dyDescent="0.25">
      <c r="A163" s="33" t="s">
        <v>111</v>
      </c>
      <c r="B163" s="44" t="s">
        <v>207</v>
      </c>
      <c r="C163" s="307"/>
      <c r="D163" s="82" t="s">
        <v>531</v>
      </c>
      <c r="E163" s="110"/>
      <c r="F163" s="45">
        <v>46023</v>
      </c>
      <c r="G163" s="46">
        <v>47118</v>
      </c>
      <c r="H163" s="236">
        <f>J163+K163+L163</f>
        <v>33.9</v>
      </c>
      <c r="I163" s="236">
        <v>0</v>
      </c>
      <c r="J163" s="236">
        <v>33.9</v>
      </c>
      <c r="K163" s="236">
        <v>0</v>
      </c>
      <c r="L163" s="236">
        <v>0</v>
      </c>
      <c r="M163" s="236">
        <f>O163+P163</f>
        <v>33.9</v>
      </c>
      <c r="N163" s="236">
        <v>0</v>
      </c>
      <c r="O163" s="236">
        <v>33.9</v>
      </c>
      <c r="P163" s="236">
        <v>0</v>
      </c>
      <c r="Q163" s="236">
        <v>0</v>
      </c>
      <c r="R163" s="236">
        <f>T163+U163</f>
        <v>33.9</v>
      </c>
      <c r="S163" s="236">
        <v>0</v>
      </c>
      <c r="T163" s="236">
        <v>33.9</v>
      </c>
      <c r="U163" s="236">
        <v>0</v>
      </c>
      <c r="V163" s="236">
        <v>0</v>
      </c>
      <c r="W163" s="67" t="s">
        <v>16</v>
      </c>
      <c r="X163" s="111" t="s">
        <v>16</v>
      </c>
      <c r="Y163" s="111" t="s">
        <v>16</v>
      </c>
      <c r="Z163" s="111" t="s">
        <v>16</v>
      </c>
      <c r="AA163" s="111" t="s">
        <v>16</v>
      </c>
      <c r="AB163" s="111" t="s">
        <v>16</v>
      </c>
      <c r="AC163" s="111" t="s">
        <v>16</v>
      </c>
      <c r="AD163" s="111" t="s">
        <v>16</v>
      </c>
      <c r="AE163" s="111" t="s">
        <v>16</v>
      </c>
      <c r="AF163" s="111" t="s">
        <v>16</v>
      </c>
      <c r="AG163" s="111" t="s">
        <v>16</v>
      </c>
      <c r="AH163" s="111" t="s">
        <v>16</v>
      </c>
    </row>
    <row r="164" spans="1:34" s="26" customFormat="1" ht="51" x14ac:dyDescent="0.25">
      <c r="A164" s="33" t="s">
        <v>112</v>
      </c>
      <c r="B164" s="44" t="s">
        <v>208</v>
      </c>
      <c r="C164" s="308"/>
      <c r="D164" s="31" t="s">
        <v>531</v>
      </c>
      <c r="E164" s="110"/>
      <c r="F164" s="45">
        <v>46023</v>
      </c>
      <c r="G164" s="46">
        <v>47118</v>
      </c>
      <c r="H164" s="236">
        <f>J164+K164+L164</f>
        <v>9</v>
      </c>
      <c r="I164" s="236">
        <v>0</v>
      </c>
      <c r="J164" s="236">
        <v>9</v>
      </c>
      <c r="K164" s="236">
        <v>0</v>
      </c>
      <c r="L164" s="236">
        <v>0</v>
      </c>
      <c r="M164" s="236">
        <f>O164+P164</f>
        <v>9</v>
      </c>
      <c r="N164" s="236">
        <v>0</v>
      </c>
      <c r="O164" s="236">
        <v>9</v>
      </c>
      <c r="P164" s="236">
        <v>0</v>
      </c>
      <c r="Q164" s="236">
        <v>0</v>
      </c>
      <c r="R164" s="236">
        <f>S164+T164+U164+V164</f>
        <v>9</v>
      </c>
      <c r="S164" s="236">
        <v>0</v>
      </c>
      <c r="T164" s="236">
        <v>9</v>
      </c>
      <c r="U164" s="236">
        <v>0</v>
      </c>
      <c r="V164" s="236">
        <v>0</v>
      </c>
      <c r="W164" s="67" t="s">
        <v>16</v>
      </c>
      <c r="X164" s="111" t="s">
        <v>16</v>
      </c>
      <c r="Y164" s="111" t="s">
        <v>16</v>
      </c>
      <c r="Z164" s="111" t="s">
        <v>16</v>
      </c>
      <c r="AA164" s="111" t="s">
        <v>16</v>
      </c>
      <c r="AB164" s="111" t="s">
        <v>16</v>
      </c>
      <c r="AC164" s="111" t="s">
        <v>16</v>
      </c>
      <c r="AD164" s="111" t="s">
        <v>16</v>
      </c>
      <c r="AE164" s="111" t="s">
        <v>16</v>
      </c>
      <c r="AF164" s="111" t="s">
        <v>16</v>
      </c>
      <c r="AG164" s="111" t="s">
        <v>16</v>
      </c>
      <c r="AH164" s="111" t="s">
        <v>16</v>
      </c>
    </row>
    <row r="165" spans="1:34" s="26" customFormat="1" ht="46.5" customHeight="1" x14ac:dyDescent="0.25">
      <c r="A165" s="33"/>
      <c r="B165" s="44" t="s">
        <v>458</v>
      </c>
      <c r="C165" s="82"/>
      <c r="D165" s="82"/>
      <c r="E165" s="82"/>
      <c r="F165" s="331" t="s">
        <v>344</v>
      </c>
      <c r="G165" s="332"/>
      <c r="H165" s="236"/>
      <c r="I165" s="236"/>
      <c r="J165" s="236"/>
      <c r="K165" s="236"/>
      <c r="L165" s="236"/>
      <c r="M165" s="236"/>
      <c r="N165" s="236"/>
      <c r="O165" s="236"/>
      <c r="P165" s="236"/>
      <c r="Q165" s="236"/>
      <c r="R165" s="236"/>
      <c r="S165" s="236"/>
      <c r="T165" s="236"/>
      <c r="U165" s="236"/>
      <c r="V165" s="236"/>
      <c r="W165" s="67"/>
      <c r="X165" s="67"/>
      <c r="Y165" s="67"/>
      <c r="Z165" s="67" t="s">
        <v>16</v>
      </c>
      <c r="AA165" s="67"/>
      <c r="AB165" s="67"/>
      <c r="AC165" s="67"/>
      <c r="AD165" s="67" t="s">
        <v>16</v>
      </c>
      <c r="AE165" s="67"/>
      <c r="AF165" s="67"/>
      <c r="AG165" s="67"/>
      <c r="AH165" s="67" t="s">
        <v>16</v>
      </c>
    </row>
    <row r="166" spans="1:34" s="26" customFormat="1" ht="96.75" customHeight="1" x14ac:dyDescent="0.25">
      <c r="A166" s="72" t="s">
        <v>114</v>
      </c>
      <c r="B166" s="37" t="s">
        <v>390</v>
      </c>
      <c r="C166" s="306" t="s">
        <v>765</v>
      </c>
      <c r="D166" s="298" t="s">
        <v>532</v>
      </c>
      <c r="E166" s="110"/>
      <c r="F166" s="38">
        <v>46023</v>
      </c>
      <c r="G166" s="39">
        <v>47118</v>
      </c>
      <c r="H166" s="235">
        <f>J166+K166+L166</f>
        <v>29.8</v>
      </c>
      <c r="I166" s="235">
        <f>I167+I168</f>
        <v>0</v>
      </c>
      <c r="J166" s="235">
        <f>J167+J168</f>
        <v>29.8</v>
      </c>
      <c r="K166" s="235">
        <f>K167+K168</f>
        <v>0</v>
      </c>
      <c r="L166" s="235">
        <f t="shared" ref="L166" si="41">L167+L168</f>
        <v>0</v>
      </c>
      <c r="M166" s="235">
        <f t="shared" ref="M166" si="42">N166+O166+P166+Q166</f>
        <v>29.8</v>
      </c>
      <c r="N166" s="235">
        <f>N167+N168</f>
        <v>0</v>
      </c>
      <c r="O166" s="235">
        <f>O167+O168</f>
        <v>29.8</v>
      </c>
      <c r="P166" s="235">
        <f t="shared" ref="P166:Q166" si="43">P167+P168</f>
        <v>0</v>
      </c>
      <c r="Q166" s="235">
        <f t="shared" si="43"/>
        <v>0</v>
      </c>
      <c r="R166" s="235">
        <f t="shared" ref="R166" si="44">S166+T166+U166+V166</f>
        <v>29.8</v>
      </c>
      <c r="S166" s="235">
        <f>S167+S168</f>
        <v>0</v>
      </c>
      <c r="T166" s="235">
        <f>T167+T168</f>
        <v>29.8</v>
      </c>
      <c r="U166" s="235">
        <f t="shared" ref="U166:V166" si="45">U167+U168</f>
        <v>0</v>
      </c>
      <c r="V166" s="235">
        <f t="shared" si="45"/>
        <v>0</v>
      </c>
      <c r="W166" s="67" t="s">
        <v>16</v>
      </c>
      <c r="X166" s="67" t="s">
        <v>16</v>
      </c>
      <c r="Y166" s="67" t="s">
        <v>16</v>
      </c>
      <c r="Z166" s="67" t="s">
        <v>16</v>
      </c>
      <c r="AA166" s="67" t="s">
        <v>16</v>
      </c>
      <c r="AB166" s="67" t="s">
        <v>16</v>
      </c>
      <c r="AC166" s="67" t="s">
        <v>16</v>
      </c>
      <c r="AD166" s="67" t="s">
        <v>16</v>
      </c>
      <c r="AE166" s="67" t="s">
        <v>16</v>
      </c>
      <c r="AF166" s="67" t="s">
        <v>16</v>
      </c>
      <c r="AG166" s="67" t="s">
        <v>16</v>
      </c>
      <c r="AH166" s="67" t="s">
        <v>16</v>
      </c>
    </row>
    <row r="167" spans="1:34" s="26" customFormat="1" ht="84" customHeight="1" x14ac:dyDescent="0.25">
      <c r="A167" s="77" t="s">
        <v>115</v>
      </c>
      <c r="B167" s="44" t="s">
        <v>205</v>
      </c>
      <c r="C167" s="307"/>
      <c r="D167" s="384"/>
      <c r="E167" s="110"/>
      <c r="F167" s="45">
        <v>46023</v>
      </c>
      <c r="G167" s="199">
        <v>47118</v>
      </c>
      <c r="H167" s="236">
        <f>J167+K167+L167</f>
        <v>29.5</v>
      </c>
      <c r="I167" s="236">
        <v>0</v>
      </c>
      <c r="J167" s="236">
        <v>29.5</v>
      </c>
      <c r="K167" s="236">
        <v>0</v>
      </c>
      <c r="L167" s="236">
        <v>0</v>
      </c>
      <c r="M167" s="236">
        <f>O167+P167</f>
        <v>29.5</v>
      </c>
      <c r="N167" s="236">
        <v>0</v>
      </c>
      <c r="O167" s="236">
        <v>29.5</v>
      </c>
      <c r="P167" s="236">
        <v>0</v>
      </c>
      <c r="Q167" s="236">
        <v>0</v>
      </c>
      <c r="R167" s="236">
        <f>T167+U167</f>
        <v>29.5</v>
      </c>
      <c r="S167" s="236">
        <v>0</v>
      </c>
      <c r="T167" s="236">
        <v>29.5</v>
      </c>
      <c r="U167" s="236">
        <v>0</v>
      </c>
      <c r="V167" s="236">
        <v>0</v>
      </c>
      <c r="W167" s="67" t="s">
        <v>16</v>
      </c>
      <c r="X167" s="67" t="s">
        <v>16</v>
      </c>
      <c r="Y167" s="67" t="s">
        <v>16</v>
      </c>
      <c r="Z167" s="67" t="s">
        <v>16</v>
      </c>
      <c r="AA167" s="67" t="s">
        <v>16</v>
      </c>
      <c r="AB167" s="67" t="s">
        <v>16</v>
      </c>
      <c r="AC167" s="67" t="s">
        <v>16</v>
      </c>
      <c r="AD167" s="67" t="s">
        <v>16</v>
      </c>
      <c r="AE167" s="67" t="s">
        <v>16</v>
      </c>
      <c r="AF167" s="67" t="s">
        <v>16</v>
      </c>
      <c r="AG167" s="67" t="s">
        <v>16</v>
      </c>
      <c r="AH167" s="67" t="s">
        <v>16</v>
      </c>
    </row>
    <row r="168" spans="1:34" s="26" customFormat="1" ht="46.5" customHeight="1" x14ac:dyDescent="0.25">
      <c r="A168" s="33" t="s">
        <v>116</v>
      </c>
      <c r="B168" s="44" t="s">
        <v>144</v>
      </c>
      <c r="C168" s="308"/>
      <c r="D168" s="198"/>
      <c r="E168" s="110"/>
      <c r="F168" s="45">
        <v>46023</v>
      </c>
      <c r="G168" s="199">
        <v>47118</v>
      </c>
      <c r="H168" s="236">
        <f>J168+K168+L168</f>
        <v>0.3</v>
      </c>
      <c r="I168" s="236">
        <v>0</v>
      </c>
      <c r="J168" s="236">
        <v>0.3</v>
      </c>
      <c r="K168" s="236">
        <v>0</v>
      </c>
      <c r="L168" s="236">
        <v>0</v>
      </c>
      <c r="M168" s="236">
        <f>O168+P168</f>
        <v>0.3</v>
      </c>
      <c r="N168" s="236">
        <v>0</v>
      </c>
      <c r="O168" s="236">
        <v>0.3</v>
      </c>
      <c r="P168" s="236">
        <v>0</v>
      </c>
      <c r="Q168" s="236">
        <v>0</v>
      </c>
      <c r="R168" s="236">
        <f>T168+U168</f>
        <v>0.3</v>
      </c>
      <c r="S168" s="236">
        <v>0</v>
      </c>
      <c r="T168" s="236">
        <v>0.3</v>
      </c>
      <c r="U168" s="236">
        <v>0</v>
      </c>
      <c r="V168" s="236">
        <v>0</v>
      </c>
      <c r="W168" s="67" t="s">
        <v>16</v>
      </c>
      <c r="X168" s="67" t="s">
        <v>16</v>
      </c>
      <c r="Y168" s="67" t="s">
        <v>16</v>
      </c>
      <c r="Z168" s="67" t="s">
        <v>16</v>
      </c>
      <c r="AA168" s="67" t="s">
        <v>16</v>
      </c>
      <c r="AB168" s="67" t="s">
        <v>16</v>
      </c>
      <c r="AC168" s="67" t="s">
        <v>16</v>
      </c>
      <c r="AD168" s="67" t="s">
        <v>16</v>
      </c>
      <c r="AE168" s="67" t="s">
        <v>16</v>
      </c>
      <c r="AF168" s="67" t="s">
        <v>16</v>
      </c>
      <c r="AG168" s="67" t="s">
        <v>16</v>
      </c>
      <c r="AH168" s="67" t="s">
        <v>16</v>
      </c>
    </row>
    <row r="169" spans="1:34" s="26" customFormat="1" ht="38.25" x14ac:dyDescent="0.25">
      <c r="A169" s="33"/>
      <c r="B169" s="44" t="s">
        <v>541</v>
      </c>
      <c r="C169" s="82"/>
      <c r="D169" s="82"/>
      <c r="E169" s="82"/>
      <c r="F169" s="331" t="s">
        <v>344</v>
      </c>
      <c r="G169" s="332"/>
      <c r="H169" s="236"/>
      <c r="I169" s="236"/>
      <c r="J169" s="236"/>
      <c r="K169" s="236"/>
      <c r="L169" s="236"/>
      <c r="M169" s="236"/>
      <c r="N169" s="236"/>
      <c r="O169" s="236"/>
      <c r="P169" s="236"/>
      <c r="Q169" s="236"/>
      <c r="R169" s="236"/>
      <c r="S169" s="236"/>
      <c r="T169" s="236"/>
      <c r="U169" s="236"/>
      <c r="V169" s="236"/>
      <c r="W169" s="67"/>
      <c r="X169" s="67"/>
      <c r="Y169" s="67"/>
      <c r="Z169" s="67" t="s">
        <v>16</v>
      </c>
      <c r="AA169" s="67"/>
      <c r="AB169" s="67"/>
      <c r="AC169" s="67"/>
      <c r="AD169" s="67" t="s">
        <v>16</v>
      </c>
      <c r="AE169" s="67"/>
      <c r="AF169" s="67"/>
      <c r="AG169" s="67"/>
      <c r="AH169" s="67" t="s">
        <v>16</v>
      </c>
    </row>
    <row r="170" spans="1:34" s="26" customFormat="1" ht="89.25" x14ac:dyDescent="0.25">
      <c r="A170" s="72" t="s">
        <v>149</v>
      </c>
      <c r="B170" s="37" t="s">
        <v>388</v>
      </c>
      <c r="C170" s="363" t="s">
        <v>765</v>
      </c>
      <c r="D170" s="298" t="s">
        <v>532</v>
      </c>
      <c r="E170" s="197"/>
      <c r="F170" s="38">
        <v>46023</v>
      </c>
      <c r="G170" s="39">
        <v>47118</v>
      </c>
      <c r="H170" s="235">
        <f>J170+K170+L170</f>
        <v>163.10000000000002</v>
      </c>
      <c r="I170" s="235">
        <v>0</v>
      </c>
      <c r="J170" s="235">
        <f>J171+J172</f>
        <v>163.10000000000002</v>
      </c>
      <c r="K170" s="235">
        <f>K171+K172</f>
        <v>0</v>
      </c>
      <c r="L170" s="235">
        <f>L171+L172</f>
        <v>0</v>
      </c>
      <c r="M170" s="235">
        <f t="shared" ref="M170" si="46">N170+O170+P170+Q170</f>
        <v>163.10000000000002</v>
      </c>
      <c r="N170" s="235"/>
      <c r="O170" s="235">
        <f>O171+O172</f>
        <v>163.10000000000002</v>
      </c>
      <c r="P170" s="235">
        <f>P171+P172</f>
        <v>0</v>
      </c>
      <c r="Q170" s="235"/>
      <c r="R170" s="235">
        <f t="shared" ref="R170" si="47">S170+T170+U170+V170</f>
        <v>163.10000000000002</v>
      </c>
      <c r="S170" s="235"/>
      <c r="T170" s="235">
        <f>T171+T172</f>
        <v>163.10000000000002</v>
      </c>
      <c r="U170" s="235">
        <f>U171+U172</f>
        <v>0</v>
      </c>
      <c r="V170" s="236"/>
      <c r="W170" s="67" t="s">
        <v>16</v>
      </c>
      <c r="X170" s="67" t="s">
        <v>16</v>
      </c>
      <c r="Y170" s="67" t="s">
        <v>16</v>
      </c>
      <c r="Z170" s="67" t="s">
        <v>16</v>
      </c>
      <c r="AA170" s="67" t="s">
        <v>16</v>
      </c>
      <c r="AB170" s="67" t="s">
        <v>16</v>
      </c>
      <c r="AC170" s="67" t="s">
        <v>16</v>
      </c>
      <c r="AD170" s="67" t="s">
        <v>16</v>
      </c>
      <c r="AE170" s="67" t="s">
        <v>16</v>
      </c>
      <c r="AF170" s="67" t="s">
        <v>16</v>
      </c>
      <c r="AG170" s="67" t="s">
        <v>16</v>
      </c>
      <c r="AH170" s="67" t="s">
        <v>16</v>
      </c>
    </row>
    <row r="171" spans="1:34" s="26" customFormat="1" ht="63.75" customHeight="1" x14ac:dyDescent="0.25">
      <c r="A171" s="33" t="s">
        <v>150</v>
      </c>
      <c r="B171" s="44" t="s">
        <v>385</v>
      </c>
      <c r="C171" s="363"/>
      <c r="D171" s="374"/>
      <c r="E171" s="197"/>
      <c r="F171" s="45">
        <v>46023</v>
      </c>
      <c r="G171" s="199">
        <v>47118</v>
      </c>
      <c r="H171" s="236">
        <f>J171+K171+L171</f>
        <v>162.30000000000001</v>
      </c>
      <c r="I171" s="236">
        <v>0</v>
      </c>
      <c r="J171" s="236">
        <v>162.30000000000001</v>
      </c>
      <c r="K171" s="236">
        <v>0</v>
      </c>
      <c r="L171" s="236">
        <v>0</v>
      </c>
      <c r="M171" s="236">
        <f>O171+P171</f>
        <v>162.30000000000001</v>
      </c>
      <c r="N171" s="236"/>
      <c r="O171" s="236">
        <v>162.30000000000001</v>
      </c>
      <c r="P171" s="236">
        <v>0</v>
      </c>
      <c r="Q171" s="236"/>
      <c r="R171" s="236">
        <f>T171+U171</f>
        <v>162.30000000000001</v>
      </c>
      <c r="S171" s="236"/>
      <c r="T171" s="236">
        <v>162.30000000000001</v>
      </c>
      <c r="U171" s="236">
        <v>0</v>
      </c>
      <c r="V171" s="236"/>
      <c r="W171" s="67" t="s">
        <v>16</v>
      </c>
      <c r="X171" s="67" t="s">
        <v>16</v>
      </c>
      <c r="Y171" s="67" t="s">
        <v>16</v>
      </c>
      <c r="Z171" s="67" t="s">
        <v>16</v>
      </c>
      <c r="AA171" s="67" t="s">
        <v>16</v>
      </c>
      <c r="AB171" s="67" t="s">
        <v>16</v>
      </c>
      <c r="AC171" s="67" t="s">
        <v>16</v>
      </c>
      <c r="AD171" s="67" t="s">
        <v>16</v>
      </c>
      <c r="AE171" s="67" t="s">
        <v>16</v>
      </c>
      <c r="AF171" s="67" t="s">
        <v>16</v>
      </c>
      <c r="AG171" s="67" t="s">
        <v>16</v>
      </c>
      <c r="AH171" s="67" t="s">
        <v>16</v>
      </c>
    </row>
    <row r="172" spans="1:34" s="26" customFormat="1" ht="33.75" customHeight="1" x14ac:dyDescent="0.25">
      <c r="A172" s="33" t="s">
        <v>518</v>
      </c>
      <c r="B172" s="44" t="s">
        <v>386</v>
      </c>
      <c r="C172" s="363"/>
      <c r="D172" s="375"/>
      <c r="E172" s="197"/>
      <c r="F172" s="45">
        <v>46023</v>
      </c>
      <c r="G172" s="199">
        <v>47118</v>
      </c>
      <c r="H172" s="236">
        <f>J172+K172+L172</f>
        <v>0.8</v>
      </c>
      <c r="I172" s="236">
        <v>0</v>
      </c>
      <c r="J172" s="236">
        <v>0.8</v>
      </c>
      <c r="K172" s="236">
        <v>0</v>
      </c>
      <c r="L172" s="236">
        <v>0</v>
      </c>
      <c r="M172" s="236">
        <f>O172+P172</f>
        <v>0.8</v>
      </c>
      <c r="N172" s="236"/>
      <c r="O172" s="236">
        <v>0.8</v>
      </c>
      <c r="P172" s="236">
        <v>0</v>
      </c>
      <c r="Q172" s="236"/>
      <c r="R172" s="236">
        <f>T172+U172</f>
        <v>0.8</v>
      </c>
      <c r="S172" s="236"/>
      <c r="T172" s="236">
        <v>0.8</v>
      </c>
      <c r="U172" s="236">
        <v>0</v>
      </c>
      <c r="V172" s="236"/>
      <c r="W172" s="67" t="s">
        <v>16</v>
      </c>
      <c r="X172" s="67" t="s">
        <v>16</v>
      </c>
      <c r="Y172" s="67" t="s">
        <v>16</v>
      </c>
      <c r="Z172" s="67" t="s">
        <v>16</v>
      </c>
      <c r="AA172" s="67" t="s">
        <v>16</v>
      </c>
      <c r="AB172" s="67" t="s">
        <v>16</v>
      </c>
      <c r="AC172" s="67" t="s">
        <v>16</v>
      </c>
      <c r="AD172" s="67" t="s">
        <v>16</v>
      </c>
      <c r="AE172" s="67" t="s">
        <v>16</v>
      </c>
      <c r="AF172" s="67" t="s">
        <v>16</v>
      </c>
      <c r="AG172" s="67" t="s">
        <v>16</v>
      </c>
      <c r="AH172" s="67" t="s">
        <v>16</v>
      </c>
    </row>
    <row r="173" spans="1:34" s="26" customFormat="1" ht="38.25" customHeight="1" x14ac:dyDescent="0.25">
      <c r="A173" s="33"/>
      <c r="B173" s="44" t="s">
        <v>586</v>
      </c>
      <c r="C173" s="364"/>
      <c r="D173" s="82"/>
      <c r="E173" s="82"/>
      <c r="F173" s="331" t="s">
        <v>344</v>
      </c>
      <c r="G173" s="332"/>
      <c r="H173" s="236"/>
      <c r="I173" s="236"/>
      <c r="J173" s="236"/>
      <c r="K173" s="236"/>
      <c r="L173" s="236"/>
      <c r="M173" s="236"/>
      <c r="N173" s="236"/>
      <c r="O173" s="236"/>
      <c r="P173" s="236"/>
      <c r="Q173" s="236"/>
      <c r="R173" s="236"/>
      <c r="S173" s="236"/>
      <c r="T173" s="236"/>
      <c r="U173" s="236"/>
      <c r="V173" s="236"/>
      <c r="W173" s="67"/>
      <c r="X173" s="67"/>
      <c r="Y173" s="67"/>
      <c r="Z173" s="67" t="s">
        <v>16</v>
      </c>
      <c r="AA173" s="67"/>
      <c r="AB173" s="67"/>
      <c r="AC173" s="67"/>
      <c r="AD173" s="67" t="s">
        <v>16</v>
      </c>
      <c r="AE173" s="67"/>
      <c r="AF173" s="67"/>
      <c r="AG173" s="67"/>
      <c r="AH173" s="67" t="s">
        <v>16</v>
      </c>
    </row>
    <row r="174" spans="1:34" s="74" customFormat="1" ht="89.25" x14ac:dyDescent="0.25">
      <c r="A174" s="72" t="s">
        <v>519</v>
      </c>
      <c r="B174" s="37" t="s">
        <v>377</v>
      </c>
      <c r="C174" s="306" t="s">
        <v>765</v>
      </c>
      <c r="D174" s="58" t="s">
        <v>531</v>
      </c>
      <c r="E174" s="110"/>
      <c r="F174" s="38">
        <v>46023</v>
      </c>
      <c r="G174" s="39">
        <v>47118</v>
      </c>
      <c r="H174" s="235">
        <f>J174+K174+L174</f>
        <v>152.6</v>
      </c>
      <c r="I174" s="235">
        <f>I175+I176</f>
        <v>0</v>
      </c>
      <c r="J174" s="235">
        <f>J175+J176</f>
        <v>152.6</v>
      </c>
      <c r="K174" s="235">
        <f t="shared" ref="K174:L174" si="48">K175+K176</f>
        <v>0</v>
      </c>
      <c r="L174" s="235">
        <f t="shared" si="48"/>
        <v>0</v>
      </c>
      <c r="M174" s="235">
        <f t="shared" ref="M174" si="49">N174+O174+P174+Q174</f>
        <v>152.6</v>
      </c>
      <c r="N174" s="235">
        <f>N175+N176</f>
        <v>0</v>
      </c>
      <c r="O174" s="235">
        <f>O175+O176</f>
        <v>152.6</v>
      </c>
      <c r="P174" s="235">
        <f t="shared" ref="P174:Q174" si="50">P175+P176</f>
        <v>0</v>
      </c>
      <c r="Q174" s="235">
        <f t="shared" si="50"/>
        <v>0</v>
      </c>
      <c r="R174" s="235">
        <f t="shared" ref="R174" si="51">S174+T174+U174+V174</f>
        <v>152.6</v>
      </c>
      <c r="S174" s="235">
        <f>S175+S176</f>
        <v>0</v>
      </c>
      <c r="T174" s="235">
        <f>T175+T176</f>
        <v>152.6</v>
      </c>
      <c r="U174" s="235">
        <f t="shared" ref="U174:V174" si="52">U175+U176</f>
        <v>0</v>
      </c>
      <c r="V174" s="235">
        <f t="shared" si="52"/>
        <v>0</v>
      </c>
      <c r="W174" s="64" t="s">
        <v>16</v>
      </c>
      <c r="X174" s="64" t="s">
        <v>16</v>
      </c>
      <c r="Y174" s="64" t="s">
        <v>16</v>
      </c>
      <c r="Z174" s="64" t="s">
        <v>16</v>
      </c>
      <c r="AA174" s="64" t="s">
        <v>16</v>
      </c>
      <c r="AB174" s="64" t="s">
        <v>16</v>
      </c>
      <c r="AC174" s="64" t="s">
        <v>16</v>
      </c>
      <c r="AD174" s="64" t="s">
        <v>16</v>
      </c>
      <c r="AE174" s="64" t="s">
        <v>16</v>
      </c>
      <c r="AF174" s="64" t="s">
        <v>16</v>
      </c>
      <c r="AG174" s="64" t="s">
        <v>16</v>
      </c>
      <c r="AH174" s="64" t="s">
        <v>16</v>
      </c>
    </row>
    <row r="175" spans="1:34" s="26" customFormat="1" ht="76.5" x14ac:dyDescent="0.25">
      <c r="A175" s="77" t="s">
        <v>520</v>
      </c>
      <c r="B175" s="44" t="s">
        <v>119</v>
      </c>
      <c r="C175" s="328"/>
      <c r="D175" s="31" t="s">
        <v>531</v>
      </c>
      <c r="E175" s="112"/>
      <c r="F175" s="45">
        <v>46023</v>
      </c>
      <c r="G175" s="46">
        <v>47118</v>
      </c>
      <c r="H175" s="236">
        <f>J175+K175+L175</f>
        <v>147.6</v>
      </c>
      <c r="I175" s="236">
        <v>0</v>
      </c>
      <c r="J175" s="236">
        <v>147.6</v>
      </c>
      <c r="K175" s="236">
        <v>0</v>
      </c>
      <c r="L175" s="236">
        <v>0</v>
      </c>
      <c r="M175" s="236">
        <f>O175+P175</f>
        <v>147.6</v>
      </c>
      <c r="N175" s="236">
        <v>0</v>
      </c>
      <c r="O175" s="236">
        <v>147.6</v>
      </c>
      <c r="P175" s="236">
        <v>0</v>
      </c>
      <c r="Q175" s="236">
        <v>0</v>
      </c>
      <c r="R175" s="236">
        <f>T175+U175</f>
        <v>147.6</v>
      </c>
      <c r="S175" s="236">
        <v>0</v>
      </c>
      <c r="T175" s="236">
        <v>147.6</v>
      </c>
      <c r="U175" s="236">
        <v>0</v>
      </c>
      <c r="V175" s="236">
        <v>0</v>
      </c>
      <c r="W175" s="67" t="s">
        <v>16</v>
      </c>
      <c r="X175" s="67" t="s">
        <v>16</v>
      </c>
      <c r="Y175" s="67" t="s">
        <v>16</v>
      </c>
      <c r="Z175" s="67" t="s">
        <v>16</v>
      </c>
      <c r="AA175" s="67" t="s">
        <v>16</v>
      </c>
      <c r="AB175" s="67" t="s">
        <v>16</v>
      </c>
      <c r="AC175" s="67" t="s">
        <v>16</v>
      </c>
      <c r="AD175" s="67" t="s">
        <v>16</v>
      </c>
      <c r="AE175" s="67" t="s">
        <v>16</v>
      </c>
      <c r="AF175" s="67" t="s">
        <v>16</v>
      </c>
      <c r="AG175" s="67" t="s">
        <v>16</v>
      </c>
      <c r="AH175" s="67" t="s">
        <v>16</v>
      </c>
    </row>
    <row r="176" spans="1:34" s="26" customFormat="1" ht="51" x14ac:dyDescent="0.25">
      <c r="A176" s="33" t="s">
        <v>196</v>
      </c>
      <c r="B176" s="44" t="s">
        <v>120</v>
      </c>
      <c r="C176" s="328"/>
      <c r="D176" s="82" t="s">
        <v>531</v>
      </c>
      <c r="E176" s="112"/>
      <c r="F176" s="45">
        <v>46023</v>
      </c>
      <c r="G176" s="46">
        <v>47118</v>
      </c>
      <c r="H176" s="236">
        <f>J176+K176+L176</f>
        <v>5</v>
      </c>
      <c r="I176" s="236">
        <v>0</v>
      </c>
      <c r="J176" s="236">
        <v>5</v>
      </c>
      <c r="K176" s="236">
        <v>0</v>
      </c>
      <c r="L176" s="236">
        <v>0</v>
      </c>
      <c r="M176" s="236">
        <f>O176+P176</f>
        <v>5</v>
      </c>
      <c r="N176" s="236">
        <v>0</v>
      </c>
      <c r="O176" s="236">
        <v>5</v>
      </c>
      <c r="P176" s="236">
        <v>0</v>
      </c>
      <c r="Q176" s="236">
        <v>0</v>
      </c>
      <c r="R176" s="236">
        <f>T176+U176</f>
        <v>5</v>
      </c>
      <c r="S176" s="236">
        <v>0</v>
      </c>
      <c r="T176" s="236">
        <v>5</v>
      </c>
      <c r="U176" s="236">
        <v>0</v>
      </c>
      <c r="V176" s="236">
        <v>0</v>
      </c>
      <c r="W176" s="67" t="s">
        <v>16</v>
      </c>
      <c r="X176" s="67" t="s">
        <v>16</v>
      </c>
      <c r="Y176" s="67" t="s">
        <v>16</v>
      </c>
      <c r="Z176" s="67" t="s">
        <v>16</v>
      </c>
      <c r="AA176" s="67" t="s">
        <v>16</v>
      </c>
      <c r="AB176" s="67" t="s">
        <v>16</v>
      </c>
      <c r="AC176" s="67" t="s">
        <v>16</v>
      </c>
      <c r="AD176" s="67" t="s">
        <v>16</v>
      </c>
      <c r="AE176" s="67" t="s">
        <v>16</v>
      </c>
      <c r="AF176" s="67" t="s">
        <v>16</v>
      </c>
      <c r="AG176" s="67" t="s">
        <v>16</v>
      </c>
      <c r="AH176" s="67" t="s">
        <v>16</v>
      </c>
    </row>
    <row r="177" spans="1:34" s="26" customFormat="1" ht="46.5" customHeight="1" x14ac:dyDescent="0.25">
      <c r="A177" s="33"/>
      <c r="B177" s="44" t="s">
        <v>601</v>
      </c>
      <c r="C177" s="368"/>
      <c r="D177" s="82"/>
      <c r="E177" s="82"/>
      <c r="F177" s="331" t="s">
        <v>341</v>
      </c>
      <c r="G177" s="332"/>
      <c r="H177" s="236"/>
      <c r="I177" s="236"/>
      <c r="J177" s="236"/>
      <c r="K177" s="236"/>
      <c r="L177" s="236"/>
      <c r="M177" s="236"/>
      <c r="N177" s="236"/>
      <c r="O177" s="236"/>
      <c r="P177" s="236"/>
      <c r="Q177" s="236"/>
      <c r="R177" s="236"/>
      <c r="S177" s="236"/>
      <c r="T177" s="236"/>
      <c r="U177" s="236"/>
      <c r="V177" s="236"/>
      <c r="W177" s="67"/>
      <c r="X177" s="67"/>
      <c r="Y177" s="67"/>
      <c r="Z177" s="67" t="s">
        <v>16</v>
      </c>
      <c r="AA177" s="67"/>
      <c r="AB177" s="67"/>
      <c r="AC177" s="67"/>
      <c r="AD177" s="67" t="s">
        <v>16</v>
      </c>
      <c r="AE177" s="67"/>
      <c r="AF177" s="67"/>
      <c r="AG177" s="67"/>
      <c r="AH177" s="67" t="s">
        <v>16</v>
      </c>
    </row>
    <row r="178" spans="1:34" s="74" customFormat="1" ht="89.25" x14ac:dyDescent="0.25">
      <c r="A178" s="72" t="s">
        <v>369</v>
      </c>
      <c r="B178" s="91" t="s">
        <v>569</v>
      </c>
      <c r="C178" s="363" t="s">
        <v>765</v>
      </c>
      <c r="D178" s="306" t="s">
        <v>532</v>
      </c>
      <c r="E178" s="113"/>
      <c r="F178" s="38">
        <v>46023</v>
      </c>
      <c r="G178" s="39">
        <v>47118</v>
      </c>
      <c r="H178" s="235">
        <f>J178+K178+L178</f>
        <v>1304.3</v>
      </c>
      <c r="I178" s="235">
        <f t="shared" ref="I178:L178" si="53">I179+I180</f>
        <v>0</v>
      </c>
      <c r="J178" s="235">
        <f>J179+J180</f>
        <v>1304.3</v>
      </c>
      <c r="K178" s="235">
        <f t="shared" si="53"/>
        <v>0</v>
      </c>
      <c r="L178" s="235">
        <f t="shared" si="53"/>
        <v>0</v>
      </c>
      <c r="M178" s="235">
        <f>N178+O178+P178+Q178</f>
        <v>1304.3</v>
      </c>
      <c r="N178" s="235">
        <f t="shared" ref="N178:P178" si="54">N179+N180</f>
        <v>0</v>
      </c>
      <c r="O178" s="235">
        <f>O179+O180</f>
        <v>1304.3</v>
      </c>
      <c r="P178" s="235">
        <f t="shared" si="54"/>
        <v>0</v>
      </c>
      <c r="Q178" s="235">
        <v>0</v>
      </c>
      <c r="R178" s="235">
        <f>S178+T178+U178+V178</f>
        <v>1304.3</v>
      </c>
      <c r="S178" s="235">
        <f t="shared" ref="S178:U178" si="55">S179+S180</f>
        <v>0</v>
      </c>
      <c r="T178" s="235">
        <f>T179+T180</f>
        <v>1304.3</v>
      </c>
      <c r="U178" s="235">
        <f t="shared" si="55"/>
        <v>0</v>
      </c>
      <c r="V178" s="235">
        <v>0</v>
      </c>
      <c r="W178" s="114" t="s">
        <v>16</v>
      </c>
      <c r="X178" s="115" t="s">
        <v>16</v>
      </c>
      <c r="Y178" s="115" t="s">
        <v>16</v>
      </c>
      <c r="Z178" s="115" t="s">
        <v>16</v>
      </c>
      <c r="AA178" s="115" t="s">
        <v>16</v>
      </c>
      <c r="AB178" s="115" t="s">
        <v>16</v>
      </c>
      <c r="AC178" s="115" t="s">
        <v>16</v>
      </c>
      <c r="AD178" s="115" t="s">
        <v>16</v>
      </c>
      <c r="AE178" s="115" t="s">
        <v>16</v>
      </c>
      <c r="AF178" s="115" t="s">
        <v>16</v>
      </c>
      <c r="AG178" s="115" t="s">
        <v>16</v>
      </c>
      <c r="AH178" s="115" t="s">
        <v>16</v>
      </c>
    </row>
    <row r="179" spans="1:34" s="26" customFormat="1" ht="76.5" x14ac:dyDescent="0.25">
      <c r="A179" s="33" t="s">
        <v>113</v>
      </c>
      <c r="B179" s="44" t="s">
        <v>391</v>
      </c>
      <c r="C179" s="364"/>
      <c r="D179" s="380"/>
      <c r="E179" s="110"/>
      <c r="F179" s="45">
        <v>46023</v>
      </c>
      <c r="G179" s="46">
        <v>47118</v>
      </c>
      <c r="H179" s="236">
        <f>J179+K179+L179</f>
        <v>1291.2</v>
      </c>
      <c r="I179" s="236">
        <v>0</v>
      </c>
      <c r="J179" s="236">
        <v>1291.2</v>
      </c>
      <c r="K179" s="236">
        <v>0</v>
      </c>
      <c r="L179" s="236">
        <v>0</v>
      </c>
      <c r="M179" s="236">
        <f>O179+P179</f>
        <v>1291.2</v>
      </c>
      <c r="N179" s="236">
        <v>0</v>
      </c>
      <c r="O179" s="236">
        <v>1291.2</v>
      </c>
      <c r="P179" s="236">
        <v>0</v>
      </c>
      <c r="Q179" s="236">
        <v>0</v>
      </c>
      <c r="R179" s="236">
        <f>T179+U179</f>
        <v>1291.2</v>
      </c>
      <c r="S179" s="236">
        <v>0</v>
      </c>
      <c r="T179" s="236">
        <v>1291.2</v>
      </c>
      <c r="U179" s="236">
        <v>0</v>
      </c>
      <c r="V179" s="236">
        <v>0</v>
      </c>
      <c r="W179" s="76" t="s">
        <v>16</v>
      </c>
      <c r="X179" s="97" t="s">
        <v>16</v>
      </c>
      <c r="Y179" s="97" t="s">
        <v>16</v>
      </c>
      <c r="Z179" s="97" t="s">
        <v>16</v>
      </c>
      <c r="AA179" s="97" t="s">
        <v>16</v>
      </c>
      <c r="AB179" s="97" t="s">
        <v>16</v>
      </c>
      <c r="AC179" s="97" t="s">
        <v>16</v>
      </c>
      <c r="AD179" s="97" t="s">
        <v>16</v>
      </c>
      <c r="AE179" s="97" t="s">
        <v>16</v>
      </c>
      <c r="AF179" s="97" t="s">
        <v>16</v>
      </c>
      <c r="AG179" s="97" t="s">
        <v>16</v>
      </c>
      <c r="AH179" s="97" t="s">
        <v>16</v>
      </c>
    </row>
    <row r="180" spans="1:34" s="26" customFormat="1" ht="38.25" x14ac:dyDescent="0.25">
      <c r="A180" s="33" t="s">
        <v>143</v>
      </c>
      <c r="B180" s="44" t="s">
        <v>209</v>
      </c>
      <c r="C180" s="364"/>
      <c r="D180" s="381"/>
      <c r="E180" s="110"/>
      <c r="F180" s="45">
        <v>46023</v>
      </c>
      <c r="G180" s="46">
        <v>47118</v>
      </c>
      <c r="H180" s="236">
        <f>J180+K180+L180</f>
        <v>13.1</v>
      </c>
      <c r="I180" s="236">
        <v>0</v>
      </c>
      <c r="J180" s="236">
        <v>13.1</v>
      </c>
      <c r="K180" s="236">
        <v>0</v>
      </c>
      <c r="L180" s="236">
        <v>0</v>
      </c>
      <c r="M180" s="236">
        <f>O180+P180</f>
        <v>13.1</v>
      </c>
      <c r="N180" s="236">
        <v>0</v>
      </c>
      <c r="O180" s="236">
        <v>13.1</v>
      </c>
      <c r="P180" s="236">
        <v>0</v>
      </c>
      <c r="Q180" s="236">
        <v>0</v>
      </c>
      <c r="R180" s="236">
        <f>T180+U180</f>
        <v>13.1</v>
      </c>
      <c r="S180" s="236">
        <v>0</v>
      </c>
      <c r="T180" s="236">
        <v>13.1</v>
      </c>
      <c r="U180" s="236">
        <v>0</v>
      </c>
      <c r="V180" s="236">
        <v>0</v>
      </c>
      <c r="W180" s="76" t="s">
        <v>16</v>
      </c>
      <c r="X180" s="97" t="s">
        <v>16</v>
      </c>
      <c r="Y180" s="97" t="s">
        <v>16</v>
      </c>
      <c r="Z180" s="97" t="s">
        <v>16</v>
      </c>
      <c r="AA180" s="97" t="s">
        <v>16</v>
      </c>
      <c r="AB180" s="97" t="s">
        <v>16</v>
      </c>
      <c r="AC180" s="97" t="s">
        <v>16</v>
      </c>
      <c r="AD180" s="97" t="s">
        <v>16</v>
      </c>
      <c r="AE180" s="97" t="s">
        <v>16</v>
      </c>
      <c r="AF180" s="97" t="s">
        <v>16</v>
      </c>
      <c r="AG180" s="97" t="s">
        <v>16</v>
      </c>
      <c r="AH180" s="97" t="s">
        <v>16</v>
      </c>
    </row>
    <row r="181" spans="1:34" s="26" customFormat="1" ht="52.5" customHeight="1" x14ac:dyDescent="0.25">
      <c r="A181" s="116"/>
      <c r="B181" s="44" t="s">
        <v>602</v>
      </c>
      <c r="C181" s="364"/>
      <c r="D181" s="117"/>
      <c r="E181" s="117"/>
      <c r="F181" s="385" t="s">
        <v>338</v>
      </c>
      <c r="G181" s="386"/>
      <c r="H181" s="261"/>
      <c r="I181" s="261"/>
      <c r="J181" s="261"/>
      <c r="K181" s="260"/>
      <c r="L181" s="261"/>
      <c r="M181" s="261"/>
      <c r="N181" s="261"/>
      <c r="O181" s="261"/>
      <c r="P181" s="261"/>
      <c r="Q181" s="261"/>
      <c r="R181" s="261"/>
      <c r="S181" s="261"/>
      <c r="T181" s="261"/>
      <c r="U181" s="261"/>
      <c r="V181" s="261"/>
      <c r="W181" s="97"/>
      <c r="X181" s="97"/>
      <c r="Y181" s="97"/>
      <c r="Z181" s="97" t="s">
        <v>16</v>
      </c>
      <c r="AA181" s="97"/>
      <c r="AB181" s="97"/>
      <c r="AC181" s="97"/>
      <c r="AD181" s="97" t="s">
        <v>16</v>
      </c>
      <c r="AE181" s="97"/>
      <c r="AF181" s="97"/>
      <c r="AG181" s="97"/>
      <c r="AH181" s="97" t="s">
        <v>16</v>
      </c>
    </row>
    <row r="182" spans="1:34" s="74" customFormat="1" ht="76.5" x14ac:dyDescent="0.25">
      <c r="A182" s="100" t="s">
        <v>459</v>
      </c>
      <c r="B182" s="91" t="s">
        <v>387</v>
      </c>
      <c r="C182" s="335" t="s">
        <v>765</v>
      </c>
      <c r="D182" s="92" t="s">
        <v>531</v>
      </c>
      <c r="E182" s="118"/>
      <c r="F182" s="93">
        <v>46023</v>
      </c>
      <c r="G182" s="94">
        <v>47118</v>
      </c>
      <c r="H182" s="238">
        <f>J182+K182+L182</f>
        <v>152.6</v>
      </c>
      <c r="I182" s="238">
        <f>I183+I184</f>
        <v>0</v>
      </c>
      <c r="J182" s="238">
        <f>J183+J184</f>
        <v>152.6</v>
      </c>
      <c r="K182" s="238">
        <f t="shared" ref="K182:L182" si="56">K183+K184</f>
        <v>0</v>
      </c>
      <c r="L182" s="238">
        <f t="shared" si="56"/>
        <v>0</v>
      </c>
      <c r="M182" s="238">
        <f t="shared" ref="M182" si="57">N182+O182+P182+Q182</f>
        <v>152.6</v>
      </c>
      <c r="N182" s="238">
        <f>N183+N184</f>
        <v>0</v>
      </c>
      <c r="O182" s="238">
        <f>O183+O184</f>
        <v>152.6</v>
      </c>
      <c r="P182" s="238">
        <f t="shared" ref="P182:Q182" si="58">P183+P184</f>
        <v>0</v>
      </c>
      <c r="Q182" s="238">
        <f t="shared" si="58"/>
        <v>0</v>
      </c>
      <c r="R182" s="238">
        <f t="shared" ref="R182:R184" si="59">S182+T182+U182+V182</f>
        <v>152.6</v>
      </c>
      <c r="S182" s="238">
        <f>S183+S184</f>
        <v>0</v>
      </c>
      <c r="T182" s="238">
        <f>T183+T184</f>
        <v>152.6</v>
      </c>
      <c r="U182" s="238">
        <f t="shared" ref="U182:V182" si="60">U183+U184</f>
        <v>0</v>
      </c>
      <c r="V182" s="238">
        <f t="shared" si="60"/>
        <v>0</v>
      </c>
      <c r="W182" s="101" t="s">
        <v>16</v>
      </c>
      <c r="X182" s="101" t="s">
        <v>16</v>
      </c>
      <c r="Y182" s="101" t="s">
        <v>16</v>
      </c>
      <c r="Z182" s="101" t="s">
        <v>16</v>
      </c>
      <c r="AA182" s="101" t="s">
        <v>16</v>
      </c>
      <c r="AB182" s="101" t="s">
        <v>16</v>
      </c>
      <c r="AC182" s="101" t="s">
        <v>16</v>
      </c>
      <c r="AD182" s="101" t="s">
        <v>16</v>
      </c>
      <c r="AE182" s="101" t="s">
        <v>16</v>
      </c>
      <c r="AF182" s="101" t="s">
        <v>16</v>
      </c>
      <c r="AG182" s="101" t="s">
        <v>16</v>
      </c>
      <c r="AH182" s="64" t="s">
        <v>16</v>
      </c>
    </row>
    <row r="183" spans="1:34" s="26" customFormat="1" ht="76.5" x14ac:dyDescent="0.25">
      <c r="A183" s="106" t="s">
        <v>200</v>
      </c>
      <c r="B183" s="86" t="s">
        <v>210</v>
      </c>
      <c r="C183" s="336"/>
      <c r="D183" s="70" t="s">
        <v>531</v>
      </c>
      <c r="E183" s="118"/>
      <c r="F183" s="95">
        <v>46023</v>
      </c>
      <c r="G183" s="96">
        <v>47118</v>
      </c>
      <c r="H183" s="239">
        <f>J183+K183+L183</f>
        <v>147.6</v>
      </c>
      <c r="I183" s="239">
        <v>0</v>
      </c>
      <c r="J183" s="239">
        <v>147.6</v>
      </c>
      <c r="K183" s="239">
        <v>0</v>
      </c>
      <c r="L183" s="239">
        <v>0</v>
      </c>
      <c r="M183" s="239">
        <f>O183+P183</f>
        <v>147.6</v>
      </c>
      <c r="N183" s="239">
        <v>0</v>
      </c>
      <c r="O183" s="239">
        <v>147.6</v>
      </c>
      <c r="P183" s="239">
        <v>0</v>
      </c>
      <c r="Q183" s="239">
        <v>0</v>
      </c>
      <c r="R183" s="239">
        <f>T183+U183</f>
        <v>147.6</v>
      </c>
      <c r="S183" s="239">
        <v>0</v>
      </c>
      <c r="T183" s="239">
        <v>147.6</v>
      </c>
      <c r="U183" s="239">
        <v>0</v>
      </c>
      <c r="V183" s="239">
        <v>0</v>
      </c>
      <c r="W183" s="104" t="s">
        <v>16</v>
      </c>
      <c r="X183" s="119" t="s">
        <v>16</v>
      </c>
      <c r="Y183" s="119" t="s">
        <v>16</v>
      </c>
      <c r="Z183" s="119" t="s">
        <v>16</v>
      </c>
      <c r="AA183" s="119" t="s">
        <v>16</v>
      </c>
      <c r="AB183" s="119" t="s">
        <v>16</v>
      </c>
      <c r="AC183" s="119" t="s">
        <v>16</v>
      </c>
      <c r="AD183" s="119" t="s">
        <v>16</v>
      </c>
      <c r="AE183" s="119" t="s">
        <v>16</v>
      </c>
      <c r="AF183" s="119" t="s">
        <v>16</v>
      </c>
      <c r="AG183" s="119" t="s">
        <v>16</v>
      </c>
      <c r="AH183" s="111" t="s">
        <v>16</v>
      </c>
    </row>
    <row r="184" spans="1:34" s="89" customFormat="1" ht="51" x14ac:dyDescent="0.25">
      <c r="A184" s="106" t="s">
        <v>460</v>
      </c>
      <c r="B184" s="86" t="s">
        <v>211</v>
      </c>
      <c r="C184" s="337"/>
      <c r="D184" s="70" t="s">
        <v>531</v>
      </c>
      <c r="E184" s="118"/>
      <c r="F184" s="95">
        <v>46023</v>
      </c>
      <c r="G184" s="96">
        <v>47118</v>
      </c>
      <c r="H184" s="239">
        <f>J184+K184+L184</f>
        <v>5</v>
      </c>
      <c r="I184" s="239">
        <v>0</v>
      </c>
      <c r="J184" s="239">
        <v>5</v>
      </c>
      <c r="K184" s="239">
        <v>0</v>
      </c>
      <c r="L184" s="239">
        <v>0</v>
      </c>
      <c r="M184" s="239">
        <f>O184+P184</f>
        <v>5</v>
      </c>
      <c r="N184" s="239">
        <v>0</v>
      </c>
      <c r="O184" s="239">
        <v>5</v>
      </c>
      <c r="P184" s="239">
        <v>0</v>
      </c>
      <c r="Q184" s="239">
        <v>0</v>
      </c>
      <c r="R184" s="239">
        <f t="shared" si="59"/>
        <v>5</v>
      </c>
      <c r="S184" s="239">
        <v>0</v>
      </c>
      <c r="T184" s="239">
        <v>5</v>
      </c>
      <c r="U184" s="239">
        <v>0</v>
      </c>
      <c r="V184" s="239">
        <v>0</v>
      </c>
      <c r="W184" s="104" t="s">
        <v>16</v>
      </c>
      <c r="X184" s="119" t="s">
        <v>16</v>
      </c>
      <c r="Y184" s="119" t="s">
        <v>16</v>
      </c>
      <c r="Z184" s="119" t="s">
        <v>16</v>
      </c>
      <c r="AA184" s="119" t="s">
        <v>16</v>
      </c>
      <c r="AB184" s="119" t="s">
        <v>16</v>
      </c>
      <c r="AC184" s="119" t="s">
        <v>16</v>
      </c>
      <c r="AD184" s="119" t="s">
        <v>16</v>
      </c>
      <c r="AE184" s="119" t="s">
        <v>16</v>
      </c>
      <c r="AF184" s="119" t="s">
        <v>16</v>
      </c>
      <c r="AG184" s="119" t="s">
        <v>16</v>
      </c>
      <c r="AH184" s="111" t="s">
        <v>16</v>
      </c>
    </row>
    <row r="185" spans="1:34" s="26" customFormat="1" ht="38.25" x14ac:dyDescent="0.25">
      <c r="A185" s="116"/>
      <c r="B185" s="86" t="s">
        <v>636</v>
      </c>
      <c r="C185" s="206"/>
      <c r="D185" s="117"/>
      <c r="E185" s="117"/>
      <c r="F185" s="385" t="s">
        <v>338</v>
      </c>
      <c r="G185" s="386"/>
      <c r="H185" s="261"/>
      <c r="I185" s="261"/>
      <c r="J185" s="261"/>
      <c r="K185" s="260"/>
      <c r="L185" s="261"/>
      <c r="M185" s="261"/>
      <c r="N185" s="261"/>
      <c r="O185" s="261"/>
      <c r="P185" s="261"/>
      <c r="Q185" s="261"/>
      <c r="R185" s="261"/>
      <c r="S185" s="261"/>
      <c r="T185" s="261"/>
      <c r="U185" s="261"/>
      <c r="V185" s="261"/>
      <c r="W185" s="97"/>
      <c r="X185" s="97"/>
      <c r="Y185" s="97"/>
      <c r="Z185" s="97" t="s">
        <v>16</v>
      </c>
      <c r="AA185" s="97"/>
      <c r="AB185" s="97"/>
      <c r="AC185" s="97"/>
      <c r="AD185" s="97" t="s">
        <v>16</v>
      </c>
      <c r="AE185" s="97"/>
      <c r="AF185" s="97"/>
      <c r="AG185" s="97"/>
      <c r="AH185" s="97" t="s">
        <v>16</v>
      </c>
    </row>
    <row r="186" spans="1:34" s="102" customFormat="1" ht="51" x14ac:dyDescent="0.25">
      <c r="A186" s="100" t="s">
        <v>461</v>
      </c>
      <c r="B186" s="91" t="s">
        <v>121</v>
      </c>
      <c r="C186" s="31" t="s">
        <v>765</v>
      </c>
      <c r="D186" s="92" t="s">
        <v>531</v>
      </c>
      <c r="E186" s="118"/>
      <c r="F186" s="38">
        <v>46023</v>
      </c>
      <c r="G186" s="39">
        <v>47118</v>
      </c>
      <c r="H186" s="238">
        <f>J186+K186+L186</f>
        <v>2817</v>
      </c>
      <c r="I186" s="238">
        <f>I187+I188+I189</f>
        <v>0</v>
      </c>
      <c r="J186" s="238">
        <f>J187+J188+J189</f>
        <v>0</v>
      </c>
      <c r="K186" s="235">
        <f>K187+K188+K189+K190</f>
        <v>2817</v>
      </c>
      <c r="L186" s="238">
        <f>L187+L188+L189</f>
        <v>0</v>
      </c>
      <c r="M186" s="238">
        <f t="shared" ref="M186" si="61">N186+O186+P186+Q186</f>
        <v>2822</v>
      </c>
      <c r="N186" s="238">
        <f>N187+N188+N189</f>
        <v>0</v>
      </c>
      <c r="O186" s="238">
        <f>O187+O188+O189</f>
        <v>0</v>
      </c>
      <c r="P186" s="238">
        <f>P187+P188+P189</f>
        <v>2822</v>
      </c>
      <c r="Q186" s="238">
        <f>Q187+Q188+Q189</f>
        <v>0</v>
      </c>
      <c r="R186" s="238">
        <f>S186+T186+U186+V186</f>
        <v>2822</v>
      </c>
      <c r="S186" s="238">
        <f>S187+S188+S189</f>
        <v>0</v>
      </c>
      <c r="T186" s="238">
        <f>T187+T188+T189</f>
        <v>0</v>
      </c>
      <c r="U186" s="238">
        <f>U187+U188+U189</f>
        <v>2822</v>
      </c>
      <c r="V186" s="238">
        <f>V187+V188+V189</f>
        <v>0</v>
      </c>
      <c r="W186" s="101" t="s">
        <v>16</v>
      </c>
      <c r="X186" s="120" t="s">
        <v>16</v>
      </c>
      <c r="Y186" s="120" t="s">
        <v>16</v>
      </c>
      <c r="Z186" s="120" t="s">
        <v>16</v>
      </c>
      <c r="AA186" s="120" t="s">
        <v>16</v>
      </c>
      <c r="AB186" s="120" t="s">
        <v>16</v>
      </c>
      <c r="AC186" s="120" t="s">
        <v>16</v>
      </c>
      <c r="AD186" s="120" t="s">
        <v>16</v>
      </c>
      <c r="AE186" s="120" t="s">
        <v>16</v>
      </c>
      <c r="AF186" s="120" t="s">
        <v>16</v>
      </c>
      <c r="AG186" s="120" t="s">
        <v>16</v>
      </c>
      <c r="AH186" s="120" t="s">
        <v>16</v>
      </c>
    </row>
    <row r="187" spans="1:34" s="105" customFormat="1" ht="38.25" x14ac:dyDescent="0.25">
      <c r="A187" s="106" t="s">
        <v>462</v>
      </c>
      <c r="B187" s="121" t="s">
        <v>122</v>
      </c>
      <c r="C187" s="305" t="s">
        <v>765</v>
      </c>
      <c r="D187" s="305" t="s">
        <v>531</v>
      </c>
      <c r="E187" s="122"/>
      <c r="F187" s="45">
        <v>46023</v>
      </c>
      <c r="G187" s="46">
        <v>47118</v>
      </c>
      <c r="H187" s="239">
        <f>J187+K187+L187</f>
        <v>2497.9</v>
      </c>
      <c r="I187" s="239">
        <v>0</v>
      </c>
      <c r="J187" s="239">
        <v>0</v>
      </c>
      <c r="K187" s="236">
        <v>2497.9</v>
      </c>
      <c r="L187" s="239">
        <v>0</v>
      </c>
      <c r="M187" s="239">
        <f>O187+P187</f>
        <v>2532</v>
      </c>
      <c r="N187" s="239">
        <v>0</v>
      </c>
      <c r="O187" s="239">
        <v>0</v>
      </c>
      <c r="P187" s="239">
        <v>2532</v>
      </c>
      <c r="Q187" s="239">
        <v>0</v>
      </c>
      <c r="R187" s="239">
        <f>T187+U187</f>
        <v>2532</v>
      </c>
      <c r="S187" s="239">
        <v>0</v>
      </c>
      <c r="T187" s="239">
        <v>0</v>
      </c>
      <c r="U187" s="239">
        <v>2532</v>
      </c>
      <c r="V187" s="239">
        <v>0</v>
      </c>
      <c r="W187" s="104" t="s">
        <v>16</v>
      </c>
      <c r="X187" s="119" t="s">
        <v>16</v>
      </c>
      <c r="Y187" s="119" t="s">
        <v>16</v>
      </c>
      <c r="Z187" s="119" t="s">
        <v>16</v>
      </c>
      <c r="AA187" s="119" t="s">
        <v>16</v>
      </c>
      <c r="AB187" s="119" t="s">
        <v>16</v>
      </c>
      <c r="AC187" s="119" t="s">
        <v>16</v>
      </c>
      <c r="AD187" s="119" t="s">
        <v>16</v>
      </c>
      <c r="AE187" s="119" t="s">
        <v>16</v>
      </c>
      <c r="AF187" s="119" t="s">
        <v>16</v>
      </c>
      <c r="AG187" s="119" t="s">
        <v>16</v>
      </c>
      <c r="AH187" s="119" t="s">
        <v>16</v>
      </c>
    </row>
    <row r="188" spans="1:34" s="105" customFormat="1" ht="25.5" x14ac:dyDescent="0.25">
      <c r="A188" s="123" t="s">
        <v>463</v>
      </c>
      <c r="B188" s="86" t="s">
        <v>380</v>
      </c>
      <c r="C188" s="305"/>
      <c r="D188" s="305"/>
      <c r="E188" s="124"/>
      <c r="F188" s="45">
        <v>46023</v>
      </c>
      <c r="G188" s="46">
        <v>47118</v>
      </c>
      <c r="H188" s="239">
        <f>J188+K188</f>
        <v>319.10000000000002</v>
      </c>
      <c r="I188" s="239">
        <v>0</v>
      </c>
      <c r="J188" s="239"/>
      <c r="K188" s="236">
        <v>319.10000000000002</v>
      </c>
      <c r="L188" s="239">
        <v>0</v>
      </c>
      <c r="M188" s="239">
        <f>O188+P188</f>
        <v>290</v>
      </c>
      <c r="N188" s="239">
        <v>0</v>
      </c>
      <c r="O188" s="239">
        <v>0</v>
      </c>
      <c r="P188" s="239">
        <v>290</v>
      </c>
      <c r="Q188" s="239">
        <v>0</v>
      </c>
      <c r="R188" s="239">
        <f>T188+U188</f>
        <v>290</v>
      </c>
      <c r="S188" s="239">
        <v>0</v>
      </c>
      <c r="T188" s="239">
        <v>0</v>
      </c>
      <c r="U188" s="239">
        <v>290</v>
      </c>
      <c r="V188" s="239">
        <v>0</v>
      </c>
      <c r="W188" s="104" t="s">
        <v>16</v>
      </c>
      <c r="X188" s="119" t="s">
        <v>16</v>
      </c>
      <c r="Y188" s="119" t="s">
        <v>16</v>
      </c>
      <c r="Z188" s="119" t="s">
        <v>16</v>
      </c>
      <c r="AA188" s="119" t="s">
        <v>16</v>
      </c>
      <c r="AB188" s="119" t="s">
        <v>16</v>
      </c>
      <c r="AC188" s="119" t="s">
        <v>16</v>
      </c>
      <c r="AD188" s="119" t="s">
        <v>16</v>
      </c>
      <c r="AE188" s="119" t="s">
        <v>16</v>
      </c>
      <c r="AF188" s="119" t="s">
        <v>16</v>
      </c>
      <c r="AG188" s="119" t="s">
        <v>16</v>
      </c>
      <c r="AH188" s="119" t="s">
        <v>16</v>
      </c>
    </row>
    <row r="189" spans="1:34" s="105" customFormat="1" ht="38.25" x14ac:dyDescent="0.25">
      <c r="A189" s="106"/>
      <c r="B189" s="86" t="s">
        <v>669</v>
      </c>
      <c r="C189" s="305"/>
      <c r="D189" s="305"/>
      <c r="E189" s="125"/>
      <c r="F189" s="387" t="s">
        <v>338</v>
      </c>
      <c r="G189" s="388"/>
      <c r="H189" s="259"/>
      <c r="I189" s="259"/>
      <c r="J189" s="259"/>
      <c r="K189" s="260"/>
      <c r="L189" s="259"/>
      <c r="M189" s="259"/>
      <c r="N189" s="259"/>
      <c r="O189" s="259"/>
      <c r="P189" s="259"/>
      <c r="Q189" s="259"/>
      <c r="R189" s="259"/>
      <c r="S189" s="259"/>
      <c r="T189" s="259"/>
      <c r="U189" s="259"/>
      <c r="V189" s="259"/>
      <c r="W189" s="119"/>
      <c r="X189" s="119"/>
      <c r="Y189" s="119"/>
      <c r="Z189" s="119" t="s">
        <v>16</v>
      </c>
      <c r="AA189" s="119"/>
      <c r="AB189" s="119"/>
      <c r="AC189" s="119"/>
      <c r="AD189" s="119" t="s">
        <v>16</v>
      </c>
      <c r="AE189" s="119"/>
      <c r="AF189" s="119"/>
      <c r="AG189" s="119"/>
      <c r="AH189" s="119" t="s">
        <v>16</v>
      </c>
    </row>
    <row r="190" spans="1:34" s="105" customFormat="1" ht="51" hidden="1" x14ac:dyDescent="0.25">
      <c r="A190" s="123" t="s">
        <v>464</v>
      </c>
      <c r="B190" s="86" t="s">
        <v>570</v>
      </c>
      <c r="C190" s="206" t="s">
        <v>655</v>
      </c>
      <c r="D190" s="125"/>
      <c r="E190" s="126"/>
      <c r="F190" s="45">
        <v>46023</v>
      </c>
      <c r="G190" s="46">
        <v>47118</v>
      </c>
      <c r="H190" s="239">
        <f t="shared" ref="H190" si="62">I190+J190+K190+L190</f>
        <v>0</v>
      </c>
      <c r="I190" s="239">
        <v>0</v>
      </c>
      <c r="J190" s="239">
        <v>0</v>
      </c>
      <c r="K190" s="236">
        <v>0</v>
      </c>
      <c r="L190" s="239">
        <v>0</v>
      </c>
      <c r="M190" s="239">
        <f t="shared" ref="M190" si="63">N190+O190+P190+Q190</f>
        <v>0</v>
      </c>
      <c r="N190" s="239">
        <v>0</v>
      </c>
      <c r="O190" s="239">
        <v>0</v>
      </c>
      <c r="P190" s="239">
        <v>0</v>
      </c>
      <c r="Q190" s="239">
        <v>0</v>
      </c>
      <c r="R190" s="239">
        <f t="shared" ref="R190" si="64">S190+T190+U190+V190</f>
        <v>0</v>
      </c>
      <c r="S190" s="239">
        <v>0</v>
      </c>
      <c r="T190" s="239">
        <v>0</v>
      </c>
      <c r="U190" s="239">
        <v>0</v>
      </c>
      <c r="V190" s="239">
        <v>0</v>
      </c>
      <c r="W190" s="104"/>
      <c r="X190" s="119"/>
      <c r="Y190" s="119" t="s">
        <v>16</v>
      </c>
      <c r="Z190" s="119" t="s">
        <v>16</v>
      </c>
      <c r="AA190" s="119"/>
      <c r="AB190" s="119"/>
      <c r="AC190" s="119"/>
      <c r="AD190" s="119"/>
      <c r="AE190" s="119"/>
      <c r="AF190" s="119"/>
      <c r="AG190" s="119"/>
      <c r="AH190" s="119"/>
    </row>
    <row r="191" spans="1:34" s="105" customFormat="1" ht="51" hidden="1" x14ac:dyDescent="0.25">
      <c r="A191" s="123"/>
      <c r="B191" s="86" t="s">
        <v>603</v>
      </c>
      <c r="C191" s="206" t="s">
        <v>655</v>
      </c>
      <c r="D191" s="125"/>
      <c r="E191" s="126"/>
      <c r="F191" s="53"/>
      <c r="G191" s="53"/>
      <c r="H191" s="239"/>
      <c r="I191" s="259"/>
      <c r="J191" s="259"/>
      <c r="K191" s="260"/>
      <c r="L191" s="259"/>
      <c r="M191" s="259"/>
      <c r="N191" s="259"/>
      <c r="O191" s="259"/>
      <c r="P191" s="259"/>
      <c r="Q191" s="259"/>
      <c r="R191" s="259"/>
      <c r="S191" s="259"/>
      <c r="T191" s="259"/>
      <c r="U191" s="259"/>
      <c r="V191" s="259"/>
      <c r="W191" s="104"/>
      <c r="X191" s="119"/>
      <c r="Y191" s="119"/>
      <c r="Z191" s="119" t="s">
        <v>16</v>
      </c>
      <c r="AA191" s="119"/>
      <c r="AB191" s="119"/>
      <c r="AC191" s="119"/>
      <c r="AD191" s="119" t="s">
        <v>16</v>
      </c>
      <c r="AE191" s="119"/>
      <c r="AF191" s="119"/>
      <c r="AG191" s="119"/>
      <c r="AH191" s="119" t="s">
        <v>16</v>
      </c>
    </row>
    <row r="192" spans="1:34" s="102" customFormat="1" ht="51" x14ac:dyDescent="0.25">
      <c r="A192" s="339" t="s">
        <v>465</v>
      </c>
      <c r="B192" s="376" t="s">
        <v>525</v>
      </c>
      <c r="C192" s="227" t="s">
        <v>765</v>
      </c>
      <c r="D192" s="229" t="s">
        <v>613</v>
      </c>
      <c r="E192" s="230"/>
      <c r="F192" s="38">
        <v>46023</v>
      </c>
      <c r="G192" s="39">
        <v>47118</v>
      </c>
      <c r="H192" s="238">
        <f t="shared" ref="H192:H198" si="65">J192+K192+L192</f>
        <v>101.4</v>
      </c>
      <c r="I192" s="257">
        <v>0</v>
      </c>
      <c r="J192" s="257">
        <f>J193+J194</f>
        <v>101.4</v>
      </c>
      <c r="K192" s="258">
        <v>0</v>
      </c>
      <c r="L192" s="258">
        <v>0</v>
      </c>
      <c r="M192" s="257">
        <f t="shared" ref="M192:M198" si="66">O192+P192</f>
        <v>101.4</v>
      </c>
      <c r="N192" s="257"/>
      <c r="O192" s="257">
        <f>O193+O194</f>
        <v>101.4</v>
      </c>
      <c r="P192" s="257">
        <f>P193+P194</f>
        <v>0</v>
      </c>
      <c r="Q192" s="257"/>
      <c r="R192" s="257">
        <f t="shared" ref="R192:R198" si="67">T192+U192</f>
        <v>101.4</v>
      </c>
      <c r="S192" s="257"/>
      <c r="T192" s="257">
        <f>T193+T194</f>
        <v>101.4</v>
      </c>
      <c r="U192" s="257">
        <f>U193+U194</f>
        <v>0</v>
      </c>
      <c r="V192" s="257"/>
      <c r="W192" s="101" t="s">
        <v>16</v>
      </c>
      <c r="X192" s="120" t="s">
        <v>16</v>
      </c>
      <c r="Y192" s="120" t="s">
        <v>16</v>
      </c>
      <c r="Z192" s="120" t="s">
        <v>16</v>
      </c>
      <c r="AA192" s="120" t="s">
        <v>16</v>
      </c>
      <c r="AB192" s="120" t="s">
        <v>16</v>
      </c>
      <c r="AC192" s="120" t="s">
        <v>16</v>
      </c>
      <c r="AD192" s="120" t="s">
        <v>16</v>
      </c>
      <c r="AE192" s="120" t="s">
        <v>16</v>
      </c>
      <c r="AF192" s="120" t="s">
        <v>16</v>
      </c>
      <c r="AG192" s="120" t="s">
        <v>16</v>
      </c>
      <c r="AH192" s="120" t="s">
        <v>16</v>
      </c>
    </row>
    <row r="193" spans="1:36" s="105" customFormat="1" ht="63.75" x14ac:dyDescent="0.25">
      <c r="A193" s="340"/>
      <c r="B193" s="377"/>
      <c r="C193" s="226" t="s">
        <v>765</v>
      </c>
      <c r="D193" s="128" t="s">
        <v>533</v>
      </c>
      <c r="E193" s="118"/>
      <c r="F193" s="45">
        <v>46023</v>
      </c>
      <c r="G193" s="46">
        <v>47118</v>
      </c>
      <c r="H193" s="239">
        <f t="shared" ref="H193" si="68">J193+K193+L193</f>
        <v>38</v>
      </c>
      <c r="I193" s="259">
        <v>0</v>
      </c>
      <c r="J193" s="259">
        <f>J195+J197</f>
        <v>38</v>
      </c>
      <c r="K193" s="260">
        <v>0</v>
      </c>
      <c r="L193" s="259">
        <v>0</v>
      </c>
      <c r="M193" s="259">
        <f>O193+P193</f>
        <v>38</v>
      </c>
      <c r="N193" s="259"/>
      <c r="O193" s="259">
        <f>O195+O197</f>
        <v>38</v>
      </c>
      <c r="P193" s="259">
        <v>0</v>
      </c>
      <c r="Q193" s="259"/>
      <c r="R193" s="259">
        <f t="shared" ref="R193" si="69">T193+U193</f>
        <v>38</v>
      </c>
      <c r="S193" s="259"/>
      <c r="T193" s="259">
        <f>T195+T197</f>
        <v>38</v>
      </c>
      <c r="U193" s="259">
        <v>0</v>
      </c>
      <c r="V193" s="259"/>
      <c r="W193" s="104" t="s">
        <v>16</v>
      </c>
      <c r="X193" s="119" t="s">
        <v>16</v>
      </c>
      <c r="Y193" s="119" t="s">
        <v>16</v>
      </c>
      <c r="Z193" s="119" t="s">
        <v>16</v>
      </c>
      <c r="AA193" s="119" t="s">
        <v>16</v>
      </c>
      <c r="AB193" s="119" t="s">
        <v>16</v>
      </c>
      <c r="AC193" s="119" t="s">
        <v>16</v>
      </c>
      <c r="AD193" s="119" t="s">
        <v>16</v>
      </c>
      <c r="AE193" s="119" t="s">
        <v>16</v>
      </c>
      <c r="AF193" s="119" t="s">
        <v>16</v>
      </c>
      <c r="AG193" s="119" t="s">
        <v>16</v>
      </c>
      <c r="AH193" s="119" t="s">
        <v>16</v>
      </c>
    </row>
    <row r="194" spans="1:36" s="105" customFormat="1" ht="51" x14ac:dyDescent="0.25">
      <c r="A194" s="341"/>
      <c r="B194" s="378"/>
      <c r="C194" s="228" t="s">
        <v>765</v>
      </c>
      <c r="D194" s="128" t="s">
        <v>613</v>
      </c>
      <c r="E194" s="118"/>
      <c r="F194" s="45">
        <v>46023</v>
      </c>
      <c r="G194" s="46">
        <v>47118</v>
      </c>
      <c r="H194" s="239">
        <f t="shared" si="65"/>
        <v>63.4</v>
      </c>
      <c r="I194" s="259">
        <v>0</v>
      </c>
      <c r="J194" s="259">
        <f>J196+J198</f>
        <v>63.4</v>
      </c>
      <c r="K194" s="260">
        <v>0</v>
      </c>
      <c r="L194" s="259">
        <v>0</v>
      </c>
      <c r="M194" s="259">
        <f>O194+P194</f>
        <v>63.4</v>
      </c>
      <c r="N194" s="259"/>
      <c r="O194" s="259">
        <f>O196+O198</f>
        <v>63.4</v>
      </c>
      <c r="P194" s="259">
        <v>0</v>
      </c>
      <c r="Q194" s="259"/>
      <c r="R194" s="259">
        <f t="shared" si="67"/>
        <v>63.4</v>
      </c>
      <c r="S194" s="259"/>
      <c r="T194" s="259">
        <f>T196+T198</f>
        <v>63.4</v>
      </c>
      <c r="U194" s="259">
        <v>0</v>
      </c>
      <c r="V194" s="259"/>
      <c r="W194" s="104" t="s">
        <v>16</v>
      </c>
      <c r="X194" s="119" t="s">
        <v>16</v>
      </c>
      <c r="Y194" s="119" t="s">
        <v>16</v>
      </c>
      <c r="Z194" s="119" t="s">
        <v>16</v>
      </c>
      <c r="AA194" s="119" t="s">
        <v>16</v>
      </c>
      <c r="AB194" s="119" t="s">
        <v>16</v>
      </c>
      <c r="AC194" s="119" t="s">
        <v>16</v>
      </c>
      <c r="AD194" s="119" t="s">
        <v>16</v>
      </c>
      <c r="AE194" s="119" t="s">
        <v>16</v>
      </c>
      <c r="AF194" s="119" t="s">
        <v>16</v>
      </c>
      <c r="AG194" s="119" t="s">
        <v>16</v>
      </c>
      <c r="AH194" s="119" t="s">
        <v>16</v>
      </c>
    </row>
    <row r="195" spans="1:36" s="105" customFormat="1" ht="63.75" customHeight="1" x14ac:dyDescent="0.25">
      <c r="A195" s="351" t="s">
        <v>371</v>
      </c>
      <c r="B195" s="379" t="s">
        <v>524</v>
      </c>
      <c r="C195" s="129" t="s">
        <v>765</v>
      </c>
      <c r="D195" s="129" t="s">
        <v>534</v>
      </c>
      <c r="E195" s="118"/>
      <c r="F195" s="45">
        <v>46023</v>
      </c>
      <c r="G195" s="46">
        <v>47118</v>
      </c>
      <c r="H195" s="239">
        <f t="shared" si="65"/>
        <v>37.700000000000003</v>
      </c>
      <c r="I195" s="259">
        <v>0</v>
      </c>
      <c r="J195" s="259">
        <v>37.700000000000003</v>
      </c>
      <c r="K195" s="260">
        <v>0</v>
      </c>
      <c r="L195" s="259">
        <v>0</v>
      </c>
      <c r="M195" s="259">
        <f t="shared" si="66"/>
        <v>37.700000000000003</v>
      </c>
      <c r="N195" s="259"/>
      <c r="O195" s="259">
        <v>37.700000000000003</v>
      </c>
      <c r="P195" s="259">
        <v>0</v>
      </c>
      <c r="Q195" s="259"/>
      <c r="R195" s="259">
        <f t="shared" si="67"/>
        <v>37.700000000000003</v>
      </c>
      <c r="S195" s="259"/>
      <c r="T195" s="259">
        <v>37.700000000000003</v>
      </c>
      <c r="U195" s="259">
        <v>0</v>
      </c>
      <c r="V195" s="259"/>
      <c r="W195" s="104" t="s">
        <v>16</v>
      </c>
      <c r="X195" s="119" t="s">
        <v>16</v>
      </c>
      <c r="Y195" s="119" t="s">
        <v>16</v>
      </c>
      <c r="Z195" s="119" t="s">
        <v>16</v>
      </c>
      <c r="AA195" s="119" t="s">
        <v>16</v>
      </c>
      <c r="AB195" s="119" t="s">
        <v>16</v>
      </c>
      <c r="AC195" s="119" t="s">
        <v>16</v>
      </c>
      <c r="AD195" s="119" t="s">
        <v>16</v>
      </c>
      <c r="AE195" s="119" t="s">
        <v>16</v>
      </c>
      <c r="AF195" s="119" t="s">
        <v>16</v>
      </c>
      <c r="AG195" s="119" t="s">
        <v>16</v>
      </c>
      <c r="AH195" s="119" t="s">
        <v>16</v>
      </c>
    </row>
    <row r="196" spans="1:36" s="105" customFormat="1" ht="51" x14ac:dyDescent="0.25">
      <c r="A196" s="350"/>
      <c r="B196" s="378"/>
      <c r="C196" s="228" t="s">
        <v>766</v>
      </c>
      <c r="D196" s="129" t="s">
        <v>531</v>
      </c>
      <c r="E196" s="118"/>
      <c r="F196" s="45">
        <v>46023</v>
      </c>
      <c r="G196" s="46">
        <v>47118</v>
      </c>
      <c r="H196" s="239">
        <f t="shared" si="65"/>
        <v>62.9</v>
      </c>
      <c r="I196" s="259">
        <v>0</v>
      </c>
      <c r="J196" s="259">
        <v>62.9</v>
      </c>
      <c r="K196" s="260">
        <v>0</v>
      </c>
      <c r="L196" s="259">
        <v>0</v>
      </c>
      <c r="M196" s="259">
        <f t="shared" si="66"/>
        <v>62.9</v>
      </c>
      <c r="N196" s="259"/>
      <c r="O196" s="259">
        <v>62.9</v>
      </c>
      <c r="P196" s="259">
        <v>0</v>
      </c>
      <c r="Q196" s="259"/>
      <c r="R196" s="259">
        <f t="shared" si="67"/>
        <v>62.9</v>
      </c>
      <c r="S196" s="259"/>
      <c r="T196" s="259">
        <v>62.9</v>
      </c>
      <c r="U196" s="259">
        <v>0</v>
      </c>
      <c r="V196" s="259"/>
      <c r="W196" s="104" t="s">
        <v>16</v>
      </c>
      <c r="X196" s="119" t="s">
        <v>16</v>
      </c>
      <c r="Y196" s="119" t="s">
        <v>16</v>
      </c>
      <c r="Z196" s="119" t="s">
        <v>16</v>
      </c>
      <c r="AA196" s="119" t="s">
        <v>16</v>
      </c>
      <c r="AB196" s="119" t="s">
        <v>16</v>
      </c>
      <c r="AC196" s="119" t="s">
        <v>16</v>
      </c>
      <c r="AD196" s="119" t="s">
        <v>16</v>
      </c>
      <c r="AE196" s="119" t="s">
        <v>16</v>
      </c>
      <c r="AF196" s="119" t="s">
        <v>16</v>
      </c>
      <c r="AG196" s="119" t="s">
        <v>16</v>
      </c>
      <c r="AH196" s="119" t="s">
        <v>16</v>
      </c>
    </row>
    <row r="197" spans="1:36" s="105" customFormat="1" ht="63.75" customHeight="1" x14ac:dyDescent="0.25">
      <c r="A197" s="342" t="s">
        <v>572</v>
      </c>
      <c r="B197" s="379" t="s">
        <v>523</v>
      </c>
      <c r="C197" s="129" t="s">
        <v>765</v>
      </c>
      <c r="D197" s="129" t="s">
        <v>534</v>
      </c>
      <c r="E197" s="118"/>
      <c r="F197" s="45">
        <v>46023</v>
      </c>
      <c r="G197" s="46">
        <v>47118</v>
      </c>
      <c r="H197" s="239">
        <f t="shared" si="65"/>
        <v>0.3</v>
      </c>
      <c r="I197" s="259">
        <v>0</v>
      </c>
      <c r="J197" s="259">
        <v>0.3</v>
      </c>
      <c r="K197" s="260">
        <v>0</v>
      </c>
      <c r="L197" s="259">
        <v>0</v>
      </c>
      <c r="M197" s="259">
        <f t="shared" si="66"/>
        <v>0.3</v>
      </c>
      <c r="N197" s="259"/>
      <c r="O197" s="259">
        <v>0.3</v>
      </c>
      <c r="P197" s="259">
        <v>0</v>
      </c>
      <c r="Q197" s="259"/>
      <c r="R197" s="259">
        <f t="shared" si="67"/>
        <v>0.3</v>
      </c>
      <c r="S197" s="259"/>
      <c r="T197" s="259">
        <v>0.3</v>
      </c>
      <c r="U197" s="259">
        <v>0</v>
      </c>
      <c r="V197" s="259"/>
      <c r="W197" s="104" t="s">
        <v>16</v>
      </c>
      <c r="X197" s="119" t="s">
        <v>16</v>
      </c>
      <c r="Y197" s="119" t="s">
        <v>16</v>
      </c>
      <c r="Z197" s="119" t="s">
        <v>16</v>
      </c>
      <c r="AA197" s="119" t="s">
        <v>16</v>
      </c>
      <c r="AB197" s="119" t="s">
        <v>16</v>
      </c>
      <c r="AC197" s="119" t="s">
        <v>16</v>
      </c>
      <c r="AD197" s="119" t="s">
        <v>16</v>
      </c>
      <c r="AE197" s="119" t="s">
        <v>16</v>
      </c>
      <c r="AF197" s="119" t="s">
        <v>16</v>
      </c>
      <c r="AG197" s="119" t="s">
        <v>16</v>
      </c>
      <c r="AH197" s="119" t="s">
        <v>16</v>
      </c>
    </row>
    <row r="198" spans="1:36" s="105" customFormat="1" ht="51" x14ac:dyDescent="0.25">
      <c r="A198" s="343"/>
      <c r="B198" s="378"/>
      <c r="C198" s="228" t="s">
        <v>766</v>
      </c>
      <c r="D198" s="129" t="s">
        <v>531</v>
      </c>
      <c r="E198" s="118"/>
      <c r="F198" s="45">
        <v>46023</v>
      </c>
      <c r="G198" s="199">
        <v>47118</v>
      </c>
      <c r="H198" s="239">
        <f t="shared" si="65"/>
        <v>0.5</v>
      </c>
      <c r="I198" s="259">
        <v>0</v>
      </c>
      <c r="J198" s="259">
        <v>0.5</v>
      </c>
      <c r="K198" s="260">
        <v>0</v>
      </c>
      <c r="L198" s="259">
        <v>0</v>
      </c>
      <c r="M198" s="259">
        <f t="shared" si="66"/>
        <v>0.5</v>
      </c>
      <c r="N198" s="259"/>
      <c r="O198" s="259">
        <v>0.5</v>
      </c>
      <c r="P198" s="259">
        <v>0</v>
      </c>
      <c r="Q198" s="259"/>
      <c r="R198" s="259">
        <f t="shared" si="67"/>
        <v>0.5</v>
      </c>
      <c r="S198" s="259"/>
      <c r="T198" s="259">
        <v>0.5</v>
      </c>
      <c r="U198" s="259">
        <v>0</v>
      </c>
      <c r="V198" s="259"/>
      <c r="W198" s="104" t="s">
        <v>16</v>
      </c>
      <c r="X198" s="119" t="s">
        <v>16</v>
      </c>
      <c r="Y198" s="119" t="s">
        <v>16</v>
      </c>
      <c r="Z198" s="119" t="s">
        <v>16</v>
      </c>
      <c r="AA198" s="119" t="s">
        <v>16</v>
      </c>
      <c r="AB198" s="119" t="s">
        <v>16</v>
      </c>
      <c r="AC198" s="119" t="s">
        <v>16</v>
      </c>
      <c r="AD198" s="119" t="s">
        <v>16</v>
      </c>
      <c r="AE198" s="119" t="s">
        <v>16</v>
      </c>
      <c r="AF198" s="119" t="s">
        <v>16</v>
      </c>
      <c r="AG198" s="119" t="s">
        <v>16</v>
      </c>
      <c r="AH198" s="119" t="s">
        <v>16</v>
      </c>
    </row>
    <row r="199" spans="1:36" s="105" customFormat="1" ht="38.25" x14ac:dyDescent="0.25">
      <c r="A199" s="127"/>
      <c r="B199" s="86" t="s">
        <v>670</v>
      </c>
      <c r="C199" s="70"/>
      <c r="D199" s="70"/>
      <c r="E199" s="118"/>
      <c r="F199" s="45">
        <v>46023</v>
      </c>
      <c r="G199" s="199">
        <v>47118</v>
      </c>
      <c r="H199" s="239"/>
      <c r="I199" s="259"/>
      <c r="J199" s="259"/>
      <c r="K199" s="260"/>
      <c r="L199" s="259"/>
      <c r="M199" s="259"/>
      <c r="N199" s="259"/>
      <c r="O199" s="259"/>
      <c r="P199" s="259"/>
      <c r="Q199" s="259"/>
      <c r="R199" s="259"/>
      <c r="S199" s="259"/>
      <c r="T199" s="259"/>
      <c r="U199" s="259"/>
      <c r="V199" s="259"/>
      <c r="W199" s="104"/>
      <c r="X199" s="119"/>
      <c r="Y199" s="119"/>
      <c r="Z199" s="119" t="s">
        <v>16</v>
      </c>
      <c r="AA199" s="119"/>
      <c r="AB199" s="119"/>
      <c r="AC199" s="119"/>
      <c r="AD199" s="119" t="s">
        <v>16</v>
      </c>
      <c r="AE199" s="119"/>
      <c r="AF199" s="119"/>
      <c r="AG199" s="119"/>
      <c r="AH199" s="119" t="s">
        <v>16</v>
      </c>
    </row>
    <row r="200" spans="1:36" s="105" customFormat="1" x14ac:dyDescent="0.25">
      <c r="A200" s="369" t="s">
        <v>651</v>
      </c>
      <c r="B200" s="370"/>
      <c r="C200" s="370"/>
      <c r="D200" s="370"/>
      <c r="E200" s="370"/>
      <c r="F200" s="370"/>
      <c r="G200" s="370"/>
      <c r="H200" s="370"/>
      <c r="I200" s="370"/>
      <c r="J200" s="370"/>
      <c r="K200" s="370"/>
      <c r="L200" s="370"/>
      <c r="M200" s="370"/>
      <c r="N200" s="370"/>
      <c r="O200" s="370"/>
      <c r="P200" s="370"/>
      <c r="Q200" s="370"/>
      <c r="R200" s="370"/>
      <c r="S200" s="370"/>
      <c r="T200" s="370"/>
      <c r="U200" s="370"/>
      <c r="V200" s="370"/>
      <c r="W200" s="370"/>
      <c r="X200" s="370"/>
      <c r="Y200" s="370"/>
      <c r="Z200" s="370"/>
      <c r="AA200" s="370"/>
      <c r="AB200" s="370"/>
      <c r="AC200" s="370"/>
      <c r="AD200" s="370"/>
      <c r="AE200" s="370"/>
      <c r="AF200" s="370"/>
      <c r="AG200" s="370"/>
      <c r="AH200" s="371"/>
    </row>
    <row r="201" spans="1:36" s="102" customFormat="1" ht="38.25" x14ac:dyDescent="0.25">
      <c r="A201" s="216" t="s">
        <v>526</v>
      </c>
      <c r="B201" s="91" t="s">
        <v>378</v>
      </c>
      <c r="C201" s="298" t="s">
        <v>685</v>
      </c>
      <c r="D201" s="351" t="s">
        <v>807</v>
      </c>
      <c r="E201" s="344" t="s">
        <v>137</v>
      </c>
      <c r="F201" s="38">
        <v>46023</v>
      </c>
      <c r="G201" s="39">
        <v>47118</v>
      </c>
      <c r="H201" s="238">
        <f>J201+K201+L201</f>
        <v>6279.9</v>
      </c>
      <c r="I201" s="257">
        <v>0</v>
      </c>
      <c r="J201" s="257">
        <f>J202</f>
        <v>0</v>
      </c>
      <c r="K201" s="258">
        <f>K202</f>
        <v>6279.9</v>
      </c>
      <c r="L201" s="257"/>
      <c r="M201" s="257">
        <f>M202</f>
        <v>6279.9</v>
      </c>
      <c r="N201" s="257"/>
      <c r="O201" s="257">
        <f>O202</f>
        <v>0</v>
      </c>
      <c r="P201" s="257">
        <f>P202</f>
        <v>6279.9</v>
      </c>
      <c r="Q201" s="257"/>
      <c r="R201" s="257">
        <f>R202</f>
        <v>6279.9</v>
      </c>
      <c r="S201" s="257"/>
      <c r="T201" s="257">
        <f>T202</f>
        <v>0</v>
      </c>
      <c r="U201" s="257">
        <f>U202</f>
        <v>6279.9</v>
      </c>
      <c r="V201" s="257"/>
      <c r="W201" s="101" t="s">
        <v>16</v>
      </c>
      <c r="X201" s="120" t="s">
        <v>16</v>
      </c>
      <c r="Y201" s="120" t="s">
        <v>16</v>
      </c>
      <c r="Z201" s="120" t="s">
        <v>16</v>
      </c>
      <c r="AA201" s="120" t="s">
        <v>16</v>
      </c>
      <c r="AB201" s="120" t="s">
        <v>16</v>
      </c>
      <c r="AC201" s="120" t="s">
        <v>16</v>
      </c>
      <c r="AD201" s="120" t="s">
        <v>16</v>
      </c>
      <c r="AE201" s="120" t="s">
        <v>16</v>
      </c>
      <c r="AF201" s="120" t="s">
        <v>16</v>
      </c>
      <c r="AG201" s="120" t="s">
        <v>16</v>
      </c>
      <c r="AH201" s="120" t="s">
        <v>16</v>
      </c>
    </row>
    <row r="202" spans="1:36" s="105" customFormat="1" ht="38.25" x14ac:dyDescent="0.25">
      <c r="A202" s="123" t="s">
        <v>392</v>
      </c>
      <c r="B202" s="86" t="s">
        <v>379</v>
      </c>
      <c r="C202" s="299"/>
      <c r="D202" s="349"/>
      <c r="E202" s="345"/>
      <c r="F202" s="45">
        <v>46023</v>
      </c>
      <c r="G202" s="46">
        <v>47118</v>
      </c>
      <c r="H202" s="239">
        <f>J202+K202+L202</f>
        <v>6279.9</v>
      </c>
      <c r="I202" s="259">
        <v>0</v>
      </c>
      <c r="J202" s="259">
        <v>0</v>
      </c>
      <c r="K202" s="260">
        <v>6279.9</v>
      </c>
      <c r="L202" s="259"/>
      <c r="M202" s="259">
        <f>O202+P202</f>
        <v>6279.9</v>
      </c>
      <c r="N202" s="259"/>
      <c r="O202" s="259">
        <v>0</v>
      </c>
      <c r="P202" s="259">
        <v>6279.9</v>
      </c>
      <c r="Q202" s="259"/>
      <c r="R202" s="259">
        <f>T202+U202</f>
        <v>6279.9</v>
      </c>
      <c r="S202" s="259"/>
      <c r="T202" s="259">
        <v>0</v>
      </c>
      <c r="U202" s="259">
        <v>6279.9</v>
      </c>
      <c r="V202" s="259"/>
      <c r="W202" s="104" t="s">
        <v>16</v>
      </c>
      <c r="X202" s="119" t="s">
        <v>16</v>
      </c>
      <c r="Y202" s="119" t="s">
        <v>16</v>
      </c>
      <c r="Z202" s="119" t="s">
        <v>16</v>
      </c>
      <c r="AA202" s="119" t="s">
        <v>16</v>
      </c>
      <c r="AB202" s="119" t="s">
        <v>16</v>
      </c>
      <c r="AC202" s="119" t="s">
        <v>16</v>
      </c>
      <c r="AD202" s="119" t="s">
        <v>16</v>
      </c>
      <c r="AE202" s="119" t="s">
        <v>16</v>
      </c>
      <c r="AF202" s="119" t="s">
        <v>16</v>
      </c>
      <c r="AG202" s="119" t="s">
        <v>16</v>
      </c>
      <c r="AH202" s="119" t="s">
        <v>16</v>
      </c>
    </row>
    <row r="203" spans="1:36" s="105" customFormat="1" ht="51" x14ac:dyDescent="0.25">
      <c r="A203" s="127"/>
      <c r="B203" s="86" t="s">
        <v>671</v>
      </c>
      <c r="C203" s="350"/>
      <c r="D203" s="350"/>
      <c r="E203" s="345"/>
      <c r="F203" s="53"/>
      <c r="G203" s="54"/>
      <c r="H203" s="239"/>
      <c r="I203" s="259"/>
      <c r="J203" s="259"/>
      <c r="K203" s="260"/>
      <c r="L203" s="259"/>
      <c r="M203" s="259"/>
      <c r="N203" s="259"/>
      <c r="O203" s="259"/>
      <c r="P203" s="259"/>
      <c r="Q203" s="259"/>
      <c r="R203" s="259"/>
      <c r="S203" s="259"/>
      <c r="T203" s="259"/>
      <c r="U203" s="259"/>
      <c r="V203" s="259"/>
      <c r="W203" s="104" t="s">
        <v>16</v>
      </c>
      <c r="X203" s="119" t="s">
        <v>16</v>
      </c>
      <c r="Y203" s="119" t="s">
        <v>16</v>
      </c>
      <c r="Z203" s="119" t="s">
        <v>16</v>
      </c>
      <c r="AA203" s="119" t="s">
        <v>16</v>
      </c>
      <c r="AB203" s="119" t="s">
        <v>16</v>
      </c>
      <c r="AC203" s="119" t="s">
        <v>16</v>
      </c>
      <c r="AD203" s="119" t="s">
        <v>16</v>
      </c>
      <c r="AE203" s="119" t="s">
        <v>16</v>
      </c>
      <c r="AF203" s="119" t="s">
        <v>16</v>
      </c>
      <c r="AG203" s="119" t="s">
        <v>16</v>
      </c>
      <c r="AH203" s="119" t="s">
        <v>16</v>
      </c>
    </row>
    <row r="204" spans="1:36" s="102" customFormat="1" ht="81.75" customHeight="1" x14ac:dyDescent="0.25">
      <c r="A204" s="217" t="s">
        <v>466</v>
      </c>
      <c r="B204" s="91" t="s">
        <v>527</v>
      </c>
      <c r="C204" s="210" t="s">
        <v>685</v>
      </c>
      <c r="D204" s="210" t="s">
        <v>807</v>
      </c>
      <c r="E204" s="345"/>
      <c r="F204" s="38"/>
      <c r="G204" s="39"/>
      <c r="H204" s="238">
        <f>J204+K204+L204</f>
        <v>0</v>
      </c>
      <c r="I204" s="257">
        <v>0</v>
      </c>
      <c r="J204" s="257">
        <v>0</v>
      </c>
      <c r="K204" s="258">
        <v>0</v>
      </c>
      <c r="L204" s="257">
        <v>0</v>
      </c>
      <c r="M204" s="257">
        <v>0</v>
      </c>
      <c r="N204" s="257"/>
      <c r="O204" s="257">
        <v>0</v>
      </c>
      <c r="P204" s="257">
        <v>0</v>
      </c>
      <c r="Q204" s="257"/>
      <c r="R204" s="257">
        <v>0</v>
      </c>
      <c r="S204" s="257"/>
      <c r="T204" s="257">
        <v>0</v>
      </c>
      <c r="U204" s="257">
        <v>0</v>
      </c>
      <c r="V204" s="257"/>
      <c r="W204" s="101"/>
      <c r="X204" s="120"/>
      <c r="Y204" s="120"/>
      <c r="Z204" s="120"/>
      <c r="AA204" s="120"/>
      <c r="AB204" s="120"/>
      <c r="AC204" s="120"/>
      <c r="AD204" s="120"/>
      <c r="AE204" s="120"/>
      <c r="AF204" s="120"/>
      <c r="AG204" s="120"/>
      <c r="AH204" s="120"/>
    </row>
    <row r="205" spans="1:36" s="5" customFormat="1" x14ac:dyDescent="0.25">
      <c r="A205" s="369" t="s">
        <v>701</v>
      </c>
      <c r="B205" s="370"/>
      <c r="C205" s="370"/>
      <c r="D205" s="370"/>
      <c r="E205" s="370"/>
      <c r="F205" s="370"/>
      <c r="G205" s="370"/>
      <c r="H205" s="370"/>
      <c r="I205" s="370"/>
      <c r="J205" s="370"/>
      <c r="K205" s="370"/>
      <c r="L205" s="370"/>
      <c r="M205" s="370"/>
      <c r="N205" s="370"/>
      <c r="O205" s="370"/>
      <c r="P205" s="370"/>
      <c r="Q205" s="370"/>
      <c r="R205" s="370"/>
      <c r="S205" s="370"/>
      <c r="T205" s="370"/>
      <c r="U205" s="370"/>
      <c r="V205" s="370"/>
      <c r="W205" s="370"/>
      <c r="X205" s="370"/>
      <c r="Y205" s="370"/>
      <c r="Z205" s="370"/>
      <c r="AA205" s="370"/>
      <c r="AB205" s="370"/>
      <c r="AC205" s="370"/>
      <c r="AD205" s="370"/>
      <c r="AE205" s="370"/>
      <c r="AF205" s="370"/>
      <c r="AG205" s="370"/>
      <c r="AH205" s="371"/>
      <c r="AI205" s="24"/>
      <c r="AJ205" s="24"/>
    </row>
    <row r="206" spans="1:36" s="18" customFormat="1" ht="51" x14ac:dyDescent="0.25">
      <c r="A206" s="100">
        <v>21</v>
      </c>
      <c r="B206" s="91" t="s">
        <v>652</v>
      </c>
      <c r="C206" s="335" t="s">
        <v>689</v>
      </c>
      <c r="D206" s="306" t="s">
        <v>808</v>
      </c>
      <c r="E206" s="219" t="s">
        <v>654</v>
      </c>
      <c r="F206" s="38">
        <v>46023</v>
      </c>
      <c r="G206" s="39">
        <v>46387</v>
      </c>
      <c r="H206" s="238">
        <f>J206+K206+L206</f>
        <v>0</v>
      </c>
      <c r="I206" s="257"/>
      <c r="J206" s="257">
        <v>0</v>
      </c>
      <c r="K206" s="257">
        <f t="shared" ref="K206:L206" si="70">K207</f>
        <v>0</v>
      </c>
      <c r="L206" s="257">
        <f t="shared" si="70"/>
        <v>0</v>
      </c>
      <c r="M206" s="257">
        <f>O206+P206</f>
        <v>0</v>
      </c>
      <c r="N206" s="257"/>
      <c r="O206" s="257">
        <f>O207</f>
        <v>0</v>
      </c>
      <c r="P206" s="257">
        <f>P207</f>
        <v>0</v>
      </c>
      <c r="Q206" s="257"/>
      <c r="R206" s="257">
        <f>T206+U206</f>
        <v>0</v>
      </c>
      <c r="S206" s="257"/>
      <c r="T206" s="257">
        <f>T207</f>
        <v>0</v>
      </c>
      <c r="U206" s="257">
        <f>U207</f>
        <v>0</v>
      </c>
      <c r="V206" s="257"/>
      <c r="W206" s="101"/>
      <c r="X206" s="119" t="s">
        <v>16</v>
      </c>
      <c r="Y206" s="119" t="s">
        <v>16</v>
      </c>
      <c r="Z206" s="119" t="s">
        <v>16</v>
      </c>
      <c r="AA206" s="120"/>
      <c r="AB206" s="119"/>
      <c r="AC206" s="119"/>
      <c r="AD206" s="119"/>
      <c r="AE206" s="120"/>
      <c r="AF206" s="119"/>
      <c r="AG206" s="119"/>
      <c r="AH206" s="119"/>
    </row>
    <row r="207" spans="1:36" s="2" customFormat="1" ht="91.5" customHeight="1" x14ac:dyDescent="0.25">
      <c r="A207" s="106" t="s">
        <v>103</v>
      </c>
      <c r="B207" s="86" t="s">
        <v>647</v>
      </c>
      <c r="C207" s="336"/>
      <c r="D207" s="307"/>
      <c r="E207" s="218"/>
      <c r="F207" s="45">
        <v>46023</v>
      </c>
      <c r="G207" s="211">
        <v>46387</v>
      </c>
      <c r="H207" s="239">
        <f>J207+K207+L207</f>
        <v>0</v>
      </c>
      <c r="I207" s="259"/>
      <c r="J207" s="259">
        <v>0</v>
      </c>
      <c r="K207" s="260">
        <v>0</v>
      </c>
      <c r="L207" s="259">
        <v>0</v>
      </c>
      <c r="M207" s="257">
        <f>O207+P207</f>
        <v>0</v>
      </c>
      <c r="N207" s="259"/>
      <c r="O207" s="259">
        <v>0</v>
      </c>
      <c r="P207" s="259">
        <v>0</v>
      </c>
      <c r="Q207" s="259"/>
      <c r="R207" s="257">
        <f>T207+U207</f>
        <v>0</v>
      </c>
      <c r="S207" s="259"/>
      <c r="T207" s="259">
        <v>0</v>
      </c>
      <c r="U207" s="259">
        <v>0</v>
      </c>
      <c r="V207" s="259"/>
      <c r="W207" s="104"/>
      <c r="X207" s="119" t="s">
        <v>16</v>
      </c>
      <c r="Y207" s="119" t="s">
        <v>16</v>
      </c>
      <c r="Z207" s="119" t="s">
        <v>16</v>
      </c>
      <c r="AA207" s="119"/>
      <c r="AB207" s="119"/>
      <c r="AC207" s="119"/>
      <c r="AD207" s="119"/>
      <c r="AE207" s="119"/>
      <c r="AF207" s="119"/>
      <c r="AG207" s="119"/>
      <c r="AH207" s="119"/>
    </row>
    <row r="208" spans="1:36" s="74" customFormat="1" ht="105" customHeight="1" x14ac:dyDescent="0.25">
      <c r="A208" s="106"/>
      <c r="B208" s="86" t="s">
        <v>672</v>
      </c>
      <c r="C208" s="337"/>
      <c r="D208" s="308"/>
      <c r="E208" s="218"/>
      <c r="F208" s="45">
        <v>46023</v>
      </c>
      <c r="G208" s="207">
        <v>46387</v>
      </c>
      <c r="H208" s="239"/>
      <c r="I208" s="259"/>
      <c r="J208" s="259"/>
      <c r="K208" s="260"/>
      <c r="L208" s="259"/>
      <c r="M208" s="259"/>
      <c r="N208" s="259"/>
      <c r="O208" s="259"/>
      <c r="P208" s="259"/>
      <c r="Q208" s="259"/>
      <c r="R208" s="259"/>
      <c r="S208" s="259"/>
      <c r="T208" s="259"/>
      <c r="U208" s="259"/>
      <c r="V208" s="259"/>
      <c r="W208" s="104"/>
      <c r="X208" s="119" t="s">
        <v>16</v>
      </c>
      <c r="Y208" s="119" t="s">
        <v>16</v>
      </c>
      <c r="Z208" s="119" t="s">
        <v>16</v>
      </c>
      <c r="AA208" s="119"/>
      <c r="AB208" s="119"/>
      <c r="AC208" s="119"/>
      <c r="AD208" s="119"/>
      <c r="AE208" s="119"/>
      <c r="AF208" s="119"/>
      <c r="AG208" s="119"/>
      <c r="AH208" s="119"/>
    </row>
    <row r="209" spans="1:34" s="26" customFormat="1" ht="51" x14ac:dyDescent="0.25">
      <c r="A209" s="100">
        <v>22</v>
      </c>
      <c r="B209" s="91" t="s">
        <v>653</v>
      </c>
      <c r="C209" s="335" t="s">
        <v>689</v>
      </c>
      <c r="D209" s="306" t="s">
        <v>809</v>
      </c>
      <c r="E209" s="220" t="s">
        <v>654</v>
      </c>
      <c r="F209" s="38">
        <v>46023</v>
      </c>
      <c r="G209" s="39">
        <v>46387</v>
      </c>
      <c r="H209" s="238">
        <f>J209+K209+L209</f>
        <v>102</v>
      </c>
      <c r="I209" s="257"/>
      <c r="J209" s="257">
        <f>J210</f>
        <v>0</v>
      </c>
      <c r="K209" s="258">
        <f t="shared" ref="K209" si="71">K210</f>
        <v>102</v>
      </c>
      <c r="L209" s="257">
        <f t="shared" ref="L209" si="72">L210</f>
        <v>0</v>
      </c>
      <c r="M209" s="257">
        <f>O209+P209</f>
        <v>102</v>
      </c>
      <c r="N209" s="257"/>
      <c r="O209" s="257">
        <f>O210</f>
        <v>0</v>
      </c>
      <c r="P209" s="257">
        <f>P210</f>
        <v>102</v>
      </c>
      <c r="Q209" s="257"/>
      <c r="R209" s="257">
        <f>T209+U209</f>
        <v>102</v>
      </c>
      <c r="S209" s="257"/>
      <c r="T209" s="257">
        <f>T210</f>
        <v>0</v>
      </c>
      <c r="U209" s="257">
        <f>U210</f>
        <v>102</v>
      </c>
      <c r="V209" s="257"/>
      <c r="W209" s="101"/>
      <c r="X209" s="119" t="s">
        <v>16</v>
      </c>
      <c r="Y209" s="119" t="s">
        <v>16</v>
      </c>
      <c r="Z209" s="119" t="s">
        <v>16</v>
      </c>
      <c r="AA209" s="120"/>
      <c r="AB209" s="120"/>
      <c r="AC209" s="120"/>
      <c r="AD209" s="120"/>
      <c r="AE209" s="120"/>
      <c r="AF209" s="120"/>
      <c r="AG209" s="120"/>
      <c r="AH209" s="120"/>
    </row>
    <row r="210" spans="1:34" s="26" customFormat="1" ht="102" x14ac:dyDescent="0.25">
      <c r="A210" s="100"/>
      <c r="B210" s="86" t="s">
        <v>648</v>
      </c>
      <c r="C210" s="336"/>
      <c r="D210" s="307"/>
      <c r="E210" s="221"/>
      <c r="F210" s="45">
        <v>46023</v>
      </c>
      <c r="G210" s="211">
        <v>46387</v>
      </c>
      <c r="H210" s="239">
        <f>J210+K210+L210</f>
        <v>102</v>
      </c>
      <c r="I210" s="257"/>
      <c r="J210" s="259">
        <v>0</v>
      </c>
      <c r="K210" s="260">
        <v>102</v>
      </c>
      <c r="L210" s="259"/>
      <c r="M210" s="259">
        <f>O210+P210+Q210</f>
        <v>102</v>
      </c>
      <c r="N210" s="259"/>
      <c r="O210" s="259"/>
      <c r="P210" s="259">
        <v>102</v>
      </c>
      <c r="Q210" s="259"/>
      <c r="R210" s="259">
        <f>T210+U210+V210</f>
        <v>102</v>
      </c>
      <c r="S210" s="259"/>
      <c r="T210" s="259"/>
      <c r="U210" s="259">
        <v>102</v>
      </c>
      <c r="V210" s="257"/>
      <c r="W210" s="101"/>
      <c r="X210" s="119" t="s">
        <v>16</v>
      </c>
      <c r="Y210" s="119" t="s">
        <v>16</v>
      </c>
      <c r="Z210" s="119" t="s">
        <v>16</v>
      </c>
      <c r="AA210" s="120"/>
      <c r="AB210" s="120"/>
      <c r="AC210" s="120"/>
      <c r="AD210" s="120"/>
      <c r="AE210" s="120"/>
      <c r="AF210" s="120"/>
      <c r="AG210" s="120"/>
      <c r="AH210" s="120"/>
    </row>
    <row r="211" spans="1:34" s="26" customFormat="1" ht="102" x14ac:dyDescent="0.25">
      <c r="A211" s="106" t="s">
        <v>107</v>
      </c>
      <c r="B211" s="86" t="s">
        <v>673</v>
      </c>
      <c r="C211" s="337"/>
      <c r="D211" s="308"/>
      <c r="E211" s="222"/>
      <c r="F211" s="45">
        <v>46023</v>
      </c>
      <c r="G211" s="45">
        <v>46387</v>
      </c>
      <c r="H211" s="239"/>
      <c r="I211" s="239"/>
      <c r="J211" s="239"/>
      <c r="K211" s="236"/>
      <c r="L211" s="239"/>
      <c r="M211" s="239"/>
      <c r="N211" s="239"/>
      <c r="O211" s="239"/>
      <c r="P211" s="239"/>
      <c r="Q211" s="239"/>
      <c r="R211" s="239"/>
      <c r="S211" s="239"/>
      <c r="T211" s="239"/>
      <c r="U211" s="239"/>
      <c r="V211" s="239"/>
      <c r="W211" s="104"/>
      <c r="X211" s="119" t="s">
        <v>16</v>
      </c>
      <c r="Y211" s="119" t="s">
        <v>16</v>
      </c>
      <c r="Z211" s="119" t="s">
        <v>16</v>
      </c>
      <c r="AA211" s="104"/>
      <c r="AB211" s="104"/>
      <c r="AC211" s="104"/>
      <c r="AD211" s="104"/>
      <c r="AE211" s="104"/>
      <c r="AF211" s="104"/>
      <c r="AG211" s="104"/>
      <c r="AH211" s="104"/>
    </row>
    <row r="212" spans="1:34" s="26" customFormat="1" x14ac:dyDescent="0.25">
      <c r="A212" s="346" t="s">
        <v>52</v>
      </c>
      <c r="B212" s="382"/>
      <c r="C212" s="382"/>
      <c r="D212" s="383"/>
      <c r="E212" s="19"/>
      <c r="F212" s="188"/>
      <c r="G212" s="178"/>
      <c r="H212" s="189">
        <f>J212+K212+L212</f>
        <v>205879.89999999997</v>
      </c>
      <c r="I212" s="189">
        <v>0</v>
      </c>
      <c r="J212" s="189">
        <f>J117+J121+J125+J130+J146+J151+J157+J162+J166+J170+J174+J178+J182+J186+J192+J201+J204+J206+J209</f>
        <v>1946.6999999999998</v>
      </c>
      <c r="K212" s="189">
        <f>K117+K121+K125+K130+K146+K151+K157+K162+K166+K170+K174+K178+K182+K186+K192+K201+K204+K206+K209</f>
        <v>203933.19999999995</v>
      </c>
      <c r="L212" s="189">
        <f t="shared" ref="L212" si="73">L117+L121+L125+L130+L146+L151+L157+L162+L166+L170+L174+L178+L182+L186+L192+L201+L204+L206+L209</f>
        <v>0</v>
      </c>
      <c r="M212" s="189">
        <f>O212+P212</f>
        <v>205571</v>
      </c>
      <c r="N212" s="189"/>
      <c r="O212" s="189">
        <f>O121+O125+O151+O157+O162+O166+O170+O174+O182+O186+O192+O201+O178+O206+O209</f>
        <v>1946.6999999999998</v>
      </c>
      <c r="P212" s="189">
        <f>P121+P125+P151+P157+P162+P166+P170+P174+P182+P186+P192+P201+P178+P206+P209</f>
        <v>203624.3</v>
      </c>
      <c r="Q212" s="189"/>
      <c r="R212" s="189">
        <f>T212+U212</f>
        <v>205570.8</v>
      </c>
      <c r="S212" s="189"/>
      <c r="T212" s="189">
        <f>T121+T125+T151+T157+T162+T166+T170+T174+T182+T186+T192+T201+T178+T206+T209</f>
        <v>1946.6999999999998</v>
      </c>
      <c r="U212" s="189">
        <f>U121+U125+U151+U157+U162+U166+U170+U174+U182+U186+U192+U201+U178+U206+U209</f>
        <v>203624.09999999998</v>
      </c>
      <c r="V212" s="189">
        <f>V125+V151+V157+V166+V174+V182+V186</f>
        <v>0</v>
      </c>
      <c r="W212" s="12"/>
      <c r="X212" s="12"/>
      <c r="Y212" s="12"/>
      <c r="Z212" s="12"/>
      <c r="AA212" s="12"/>
      <c r="AB212" s="12"/>
      <c r="AC212" s="12"/>
      <c r="AD212" s="12"/>
      <c r="AE212" s="12"/>
      <c r="AF212" s="12"/>
      <c r="AG212" s="12"/>
      <c r="AH212" s="12"/>
    </row>
    <row r="213" spans="1:34" s="74" customFormat="1" x14ac:dyDescent="0.25">
      <c r="A213" s="353" t="s">
        <v>197</v>
      </c>
      <c r="B213" s="365"/>
      <c r="C213" s="365"/>
      <c r="D213" s="365"/>
      <c r="E213" s="365"/>
      <c r="F213" s="365"/>
      <c r="G213" s="365"/>
      <c r="H213" s="365"/>
      <c r="I213" s="365"/>
      <c r="J213" s="365"/>
      <c r="K213" s="365"/>
      <c r="L213" s="365"/>
      <c r="M213" s="365"/>
      <c r="N213" s="365"/>
      <c r="O213" s="365"/>
      <c r="P213" s="365"/>
      <c r="Q213" s="365"/>
      <c r="R213" s="365"/>
      <c r="S213" s="365"/>
      <c r="T213" s="365"/>
      <c r="U213" s="365"/>
      <c r="V213" s="365"/>
      <c r="W213" s="365"/>
      <c r="X213" s="365"/>
      <c r="Y213" s="365"/>
      <c r="Z213" s="365"/>
      <c r="AA213" s="365"/>
      <c r="AB213" s="365"/>
      <c r="AC213" s="365"/>
      <c r="AD213" s="365"/>
      <c r="AE213" s="365"/>
      <c r="AF213" s="365"/>
      <c r="AG213" s="365"/>
      <c r="AH213" s="366"/>
    </row>
    <row r="214" spans="1:34" s="26" customFormat="1" x14ac:dyDescent="0.25">
      <c r="A214" s="302" t="s">
        <v>535</v>
      </c>
      <c r="B214" s="316"/>
      <c r="C214" s="316"/>
      <c r="D214" s="316"/>
      <c r="E214" s="316"/>
      <c r="F214" s="316"/>
      <c r="G214" s="316"/>
      <c r="H214" s="316"/>
      <c r="I214" s="316"/>
      <c r="J214" s="316"/>
      <c r="K214" s="316"/>
      <c r="L214" s="316"/>
      <c r="M214" s="316"/>
      <c r="N214" s="316"/>
      <c r="O214" s="316"/>
      <c r="P214" s="316"/>
      <c r="Q214" s="316"/>
      <c r="R214" s="316"/>
      <c r="S214" s="316"/>
      <c r="T214" s="316"/>
      <c r="U214" s="316"/>
      <c r="V214" s="316"/>
      <c r="W214" s="316"/>
      <c r="X214" s="316"/>
      <c r="Y214" s="316"/>
      <c r="Z214" s="316"/>
      <c r="AA214" s="316"/>
      <c r="AB214" s="316"/>
      <c r="AC214" s="316"/>
      <c r="AD214" s="316"/>
      <c r="AE214" s="316"/>
      <c r="AF214" s="316"/>
      <c r="AG214" s="316"/>
      <c r="AH214" s="317"/>
    </row>
    <row r="215" spans="1:34" s="26" customFormat="1" ht="102" x14ac:dyDescent="0.25">
      <c r="A215" s="72" t="s">
        <v>467</v>
      </c>
      <c r="B215" s="37" t="s">
        <v>55</v>
      </c>
      <c r="C215" s="298" t="s">
        <v>767</v>
      </c>
      <c r="D215" s="298" t="s">
        <v>776</v>
      </c>
      <c r="E215" s="298" t="s">
        <v>57</v>
      </c>
      <c r="F215" s="38">
        <v>46023</v>
      </c>
      <c r="G215" s="39">
        <v>47118</v>
      </c>
      <c r="H215" s="232"/>
      <c r="I215" s="232"/>
      <c r="J215" s="232"/>
      <c r="K215" s="232"/>
      <c r="L215" s="256"/>
      <c r="M215" s="232"/>
      <c r="N215" s="232"/>
      <c r="O215" s="232"/>
      <c r="P215" s="232"/>
      <c r="Q215" s="256"/>
      <c r="R215" s="232"/>
      <c r="S215" s="232"/>
      <c r="T215" s="232"/>
      <c r="U215" s="232"/>
      <c r="V215" s="256"/>
      <c r="W215" s="64" t="s">
        <v>16</v>
      </c>
      <c r="X215" s="64" t="s">
        <v>16</v>
      </c>
      <c r="Y215" s="64" t="s">
        <v>16</v>
      </c>
      <c r="Z215" s="64" t="s">
        <v>16</v>
      </c>
      <c r="AA215" s="64" t="s">
        <v>16</v>
      </c>
      <c r="AB215" s="64" t="s">
        <v>16</v>
      </c>
      <c r="AC215" s="64" t="s">
        <v>16</v>
      </c>
      <c r="AD215" s="64" t="s">
        <v>16</v>
      </c>
      <c r="AE215" s="64" t="s">
        <v>16</v>
      </c>
      <c r="AF215" s="64" t="s">
        <v>16</v>
      </c>
      <c r="AG215" s="64" t="s">
        <v>16</v>
      </c>
      <c r="AH215" s="64" t="s">
        <v>16</v>
      </c>
    </row>
    <row r="216" spans="1:34" s="26" customFormat="1" ht="63.75" x14ac:dyDescent="0.25">
      <c r="A216" s="130" t="s">
        <v>468</v>
      </c>
      <c r="B216" s="44" t="s">
        <v>198</v>
      </c>
      <c r="C216" s="299"/>
      <c r="D216" s="299"/>
      <c r="E216" s="299"/>
      <c r="F216" s="45">
        <v>46023</v>
      </c>
      <c r="G216" s="46">
        <v>47118</v>
      </c>
      <c r="H216" s="242"/>
      <c r="I216" s="242"/>
      <c r="J216" s="242"/>
      <c r="K216" s="242"/>
      <c r="L216" s="6"/>
      <c r="M216" s="242"/>
      <c r="N216" s="242"/>
      <c r="O216" s="242"/>
      <c r="P216" s="242"/>
      <c r="Q216" s="6"/>
      <c r="R216" s="242"/>
      <c r="S216" s="242"/>
      <c r="T216" s="242"/>
      <c r="U216" s="242"/>
      <c r="V216" s="6"/>
      <c r="W216" s="67" t="s">
        <v>16</v>
      </c>
      <c r="X216" s="67" t="s">
        <v>16</v>
      </c>
      <c r="Y216" s="67" t="s">
        <v>16</v>
      </c>
      <c r="Z216" s="67" t="s">
        <v>16</v>
      </c>
      <c r="AA216" s="67" t="s">
        <v>16</v>
      </c>
      <c r="AB216" s="67" t="s">
        <v>16</v>
      </c>
      <c r="AC216" s="67" t="s">
        <v>16</v>
      </c>
      <c r="AD216" s="67" t="s">
        <v>16</v>
      </c>
      <c r="AE216" s="67" t="s">
        <v>16</v>
      </c>
      <c r="AF216" s="67" t="s">
        <v>16</v>
      </c>
      <c r="AG216" s="67" t="s">
        <v>16</v>
      </c>
      <c r="AH216" s="67" t="s">
        <v>16</v>
      </c>
    </row>
    <row r="217" spans="1:34" s="2" customFormat="1" ht="63.75" x14ac:dyDescent="0.25">
      <c r="A217" s="130" t="s">
        <v>469</v>
      </c>
      <c r="B217" s="44" t="s">
        <v>204</v>
      </c>
      <c r="C217" s="299"/>
      <c r="D217" s="299"/>
      <c r="E217" s="299"/>
      <c r="F217" s="45">
        <v>46023</v>
      </c>
      <c r="G217" s="46">
        <v>47118</v>
      </c>
      <c r="H217" s="242"/>
      <c r="I217" s="242"/>
      <c r="J217" s="242"/>
      <c r="K217" s="242"/>
      <c r="L217" s="6"/>
      <c r="M217" s="242"/>
      <c r="N217" s="242"/>
      <c r="O217" s="242"/>
      <c r="P217" s="242"/>
      <c r="Q217" s="6"/>
      <c r="R217" s="242"/>
      <c r="S217" s="242"/>
      <c r="T217" s="242"/>
      <c r="U217" s="242"/>
      <c r="V217" s="6"/>
      <c r="W217" s="67" t="s">
        <v>16</v>
      </c>
      <c r="X217" s="67" t="s">
        <v>16</v>
      </c>
      <c r="Y217" s="67" t="s">
        <v>16</v>
      </c>
      <c r="Z217" s="67" t="s">
        <v>16</v>
      </c>
      <c r="AA217" s="67" t="s">
        <v>16</v>
      </c>
      <c r="AB217" s="67" t="s">
        <v>16</v>
      </c>
      <c r="AC217" s="67" t="s">
        <v>16</v>
      </c>
      <c r="AD217" s="67" t="s">
        <v>16</v>
      </c>
      <c r="AE217" s="67" t="s">
        <v>16</v>
      </c>
      <c r="AF217" s="67" t="s">
        <v>16</v>
      </c>
      <c r="AG217" s="67" t="s">
        <v>16</v>
      </c>
      <c r="AH217" s="67" t="s">
        <v>16</v>
      </c>
    </row>
    <row r="218" spans="1:34" s="74" customFormat="1" ht="38.25" x14ac:dyDescent="0.25">
      <c r="A218" s="32"/>
      <c r="B218" s="44" t="s">
        <v>674</v>
      </c>
      <c r="C218" s="300"/>
      <c r="D218" s="300"/>
      <c r="E218" s="300"/>
      <c r="F218" s="131" t="s">
        <v>337</v>
      </c>
      <c r="G218" s="131" t="s">
        <v>339</v>
      </c>
      <c r="H218" s="242"/>
      <c r="I218" s="242"/>
      <c r="J218" s="242"/>
      <c r="K218" s="242"/>
      <c r="L218" s="6"/>
      <c r="M218" s="242"/>
      <c r="N218" s="242"/>
      <c r="O218" s="242"/>
      <c r="P218" s="242"/>
      <c r="Q218" s="6"/>
      <c r="R218" s="242"/>
      <c r="S218" s="242"/>
      <c r="T218" s="242"/>
      <c r="U218" s="242"/>
      <c r="V218" s="6"/>
      <c r="W218" s="67" t="s">
        <v>16</v>
      </c>
      <c r="X218" s="67" t="s">
        <v>16</v>
      </c>
      <c r="Y218" s="67" t="s">
        <v>16</v>
      </c>
      <c r="Z218" s="67" t="s">
        <v>16</v>
      </c>
      <c r="AA218" s="67" t="s">
        <v>16</v>
      </c>
      <c r="AB218" s="67" t="s">
        <v>16</v>
      </c>
      <c r="AC218" s="67" t="s">
        <v>16</v>
      </c>
      <c r="AD218" s="67" t="s">
        <v>16</v>
      </c>
      <c r="AE218" s="67" t="s">
        <v>16</v>
      </c>
      <c r="AF218" s="67" t="s">
        <v>16</v>
      </c>
      <c r="AG218" s="67" t="s">
        <v>16</v>
      </c>
      <c r="AH218" s="67" t="s">
        <v>16</v>
      </c>
    </row>
    <row r="219" spans="1:34" s="74" customFormat="1" ht="63.75" x14ac:dyDescent="0.25">
      <c r="A219" s="51" t="s">
        <v>471</v>
      </c>
      <c r="B219" s="37" t="s">
        <v>56</v>
      </c>
      <c r="C219" s="298" t="s">
        <v>690</v>
      </c>
      <c r="D219" s="298" t="s">
        <v>768</v>
      </c>
      <c r="E219" s="298" t="s">
        <v>58</v>
      </c>
      <c r="F219" s="38">
        <v>46023</v>
      </c>
      <c r="G219" s="39">
        <v>47118</v>
      </c>
      <c r="H219" s="240">
        <f>I219+J219+K219+L219</f>
        <v>0</v>
      </c>
      <c r="I219" s="240">
        <f>I220+I221</f>
        <v>0</v>
      </c>
      <c r="J219" s="240">
        <f t="shared" ref="J219:L219" si="74">J220+J221</f>
        <v>0</v>
      </c>
      <c r="K219" s="185">
        <f t="shared" si="74"/>
        <v>0</v>
      </c>
      <c r="L219" s="240">
        <f t="shared" si="74"/>
        <v>0</v>
      </c>
      <c r="M219" s="240">
        <f>N219+O219+P219+Q219</f>
        <v>0</v>
      </c>
      <c r="N219" s="240">
        <f>N220+N221</f>
        <v>0</v>
      </c>
      <c r="O219" s="240">
        <f t="shared" ref="O219:Q219" si="75">O220+O221</f>
        <v>0</v>
      </c>
      <c r="P219" s="240">
        <f t="shared" si="75"/>
        <v>0</v>
      </c>
      <c r="Q219" s="240">
        <f t="shared" si="75"/>
        <v>0</v>
      </c>
      <c r="R219" s="240">
        <f>S219+T219+U219+V219</f>
        <v>0</v>
      </c>
      <c r="S219" s="240">
        <f>S220+S221</f>
        <v>0</v>
      </c>
      <c r="T219" s="240">
        <f t="shared" ref="T219:V219" si="76">T220+T221</f>
        <v>0</v>
      </c>
      <c r="U219" s="240">
        <f t="shared" si="76"/>
        <v>0</v>
      </c>
      <c r="V219" s="185">
        <f t="shared" si="76"/>
        <v>0</v>
      </c>
      <c r="W219" s="64"/>
      <c r="X219" s="64" t="s">
        <v>16</v>
      </c>
      <c r="Y219" s="64"/>
      <c r="AA219" s="64"/>
      <c r="AB219" s="64" t="s">
        <v>16</v>
      </c>
      <c r="AC219" s="64"/>
      <c r="AE219" s="64"/>
      <c r="AF219" s="66" t="s">
        <v>16</v>
      </c>
      <c r="AG219" s="64"/>
    </row>
    <row r="220" spans="1:34" s="26" customFormat="1" ht="25.5" x14ac:dyDescent="0.25">
      <c r="A220" s="132" t="s">
        <v>470</v>
      </c>
      <c r="B220" s="44" t="s">
        <v>212</v>
      </c>
      <c r="C220" s="299"/>
      <c r="D220" s="299"/>
      <c r="E220" s="299"/>
      <c r="F220" s="45">
        <v>46023</v>
      </c>
      <c r="G220" s="46">
        <v>47118</v>
      </c>
      <c r="H220" s="185">
        <f>I220+J220+K220+L220</f>
        <v>0</v>
      </c>
      <c r="I220" s="241">
        <v>0</v>
      </c>
      <c r="J220" s="241">
        <v>0</v>
      </c>
      <c r="K220" s="241">
        <v>0</v>
      </c>
      <c r="L220" s="241">
        <v>0</v>
      </c>
      <c r="M220" s="185">
        <f>N220+O220+P220+Q220</f>
        <v>0</v>
      </c>
      <c r="N220" s="241">
        <v>0</v>
      </c>
      <c r="O220" s="241">
        <v>0</v>
      </c>
      <c r="P220" s="241">
        <v>0</v>
      </c>
      <c r="Q220" s="262">
        <v>0</v>
      </c>
      <c r="R220" s="185">
        <f>S220+T220+U220+V220</f>
        <v>0</v>
      </c>
      <c r="S220" s="241">
        <v>0</v>
      </c>
      <c r="T220" s="241">
        <v>0</v>
      </c>
      <c r="U220" s="241">
        <v>0</v>
      </c>
      <c r="V220" s="262">
        <v>0</v>
      </c>
      <c r="W220" s="67"/>
      <c r="X220" s="67" t="s">
        <v>16</v>
      </c>
      <c r="Y220" s="67"/>
      <c r="Z220" s="67"/>
      <c r="AA220" s="67"/>
      <c r="AB220" s="67" t="s">
        <v>16</v>
      </c>
      <c r="AC220" s="67"/>
      <c r="AD220" s="67"/>
      <c r="AE220" s="67"/>
      <c r="AF220" s="67" t="s">
        <v>16</v>
      </c>
      <c r="AG220" s="67"/>
      <c r="AH220" s="69"/>
    </row>
    <row r="221" spans="1:34" s="74" customFormat="1" ht="38.25" x14ac:dyDescent="0.25">
      <c r="A221" s="132" t="s">
        <v>573</v>
      </c>
      <c r="B221" s="44" t="s">
        <v>370</v>
      </c>
      <c r="C221" s="299"/>
      <c r="D221" s="299"/>
      <c r="E221" s="299"/>
      <c r="F221" s="45">
        <v>46023</v>
      </c>
      <c r="G221" s="46">
        <v>47118</v>
      </c>
      <c r="H221" s="185">
        <f>I221+J221+K221+L221</f>
        <v>0</v>
      </c>
      <c r="I221" s="241">
        <v>0</v>
      </c>
      <c r="J221" s="241">
        <v>0</v>
      </c>
      <c r="K221" s="241">
        <v>0</v>
      </c>
      <c r="L221" s="241">
        <v>0</v>
      </c>
      <c r="M221" s="185">
        <f t="shared" ref="M221" si="77">N221+O221+P221+Q221</f>
        <v>0</v>
      </c>
      <c r="N221" s="241">
        <v>0</v>
      </c>
      <c r="O221" s="241">
        <v>0</v>
      </c>
      <c r="P221" s="241">
        <v>0</v>
      </c>
      <c r="Q221" s="262">
        <v>0</v>
      </c>
      <c r="R221" s="185">
        <f t="shared" ref="R221" si="78">S221+T221+U221+V221</f>
        <v>0</v>
      </c>
      <c r="S221" s="241">
        <v>0</v>
      </c>
      <c r="T221" s="241">
        <v>0</v>
      </c>
      <c r="U221" s="241">
        <v>0</v>
      </c>
      <c r="V221" s="262">
        <v>0</v>
      </c>
      <c r="W221" s="67"/>
      <c r="X221" s="67" t="s">
        <v>16</v>
      </c>
      <c r="Y221" s="67"/>
      <c r="Z221" s="67"/>
      <c r="AA221" s="67"/>
      <c r="AB221" s="67" t="s">
        <v>16</v>
      </c>
      <c r="AC221" s="133"/>
      <c r="AD221" s="67"/>
      <c r="AE221" s="67"/>
      <c r="AF221" s="67" t="s">
        <v>16</v>
      </c>
      <c r="AG221" s="67"/>
      <c r="AH221" s="69"/>
    </row>
    <row r="222" spans="1:34" s="74" customFormat="1" ht="38.25" x14ac:dyDescent="0.25">
      <c r="A222" s="32"/>
      <c r="B222" s="44" t="s">
        <v>675</v>
      </c>
      <c r="C222" s="300"/>
      <c r="D222" s="300"/>
      <c r="E222" s="300"/>
      <c r="F222" s="131" t="s">
        <v>337</v>
      </c>
      <c r="G222" s="134" t="s">
        <v>340</v>
      </c>
      <c r="H222" s="242"/>
      <c r="I222" s="242"/>
      <c r="J222" s="242"/>
      <c r="K222" s="242"/>
      <c r="L222" s="6"/>
      <c r="M222" s="242"/>
      <c r="N222" s="242"/>
      <c r="O222" s="242"/>
      <c r="P222" s="242"/>
      <c r="Q222" s="6"/>
      <c r="R222" s="242"/>
      <c r="S222" s="242"/>
      <c r="T222" s="242"/>
      <c r="U222" s="242"/>
      <c r="V222" s="6"/>
      <c r="W222" s="67"/>
      <c r="X222" s="67"/>
      <c r="Y222" s="67"/>
      <c r="Z222" s="67" t="s">
        <v>16</v>
      </c>
      <c r="AA222" s="67"/>
      <c r="AB222" s="67"/>
      <c r="AC222" s="135"/>
      <c r="AD222" s="67" t="s">
        <v>16</v>
      </c>
      <c r="AE222" s="67"/>
      <c r="AF222" s="67"/>
      <c r="AG222" s="67"/>
      <c r="AH222" s="67" t="s">
        <v>16</v>
      </c>
    </row>
    <row r="223" spans="1:34" s="74" customFormat="1" x14ac:dyDescent="0.25">
      <c r="A223" s="302" t="s">
        <v>536</v>
      </c>
      <c r="B223" s="303"/>
      <c r="C223" s="303"/>
      <c r="D223" s="303"/>
      <c r="E223" s="303"/>
      <c r="F223" s="303"/>
      <c r="G223" s="303"/>
      <c r="H223" s="303"/>
      <c r="I223" s="303"/>
      <c r="J223" s="303"/>
      <c r="K223" s="303"/>
      <c r="L223" s="303"/>
      <c r="M223" s="303"/>
      <c r="N223" s="303"/>
      <c r="O223" s="303"/>
      <c r="P223" s="303"/>
      <c r="Q223" s="303"/>
      <c r="R223" s="303"/>
      <c r="S223" s="303"/>
      <c r="T223" s="303"/>
      <c r="U223" s="303"/>
      <c r="V223" s="303"/>
      <c r="W223" s="303"/>
      <c r="X223" s="303"/>
      <c r="Y223" s="303"/>
      <c r="Z223" s="303"/>
      <c r="AA223" s="303"/>
      <c r="AB223" s="303"/>
      <c r="AC223" s="303"/>
      <c r="AD223" s="303"/>
      <c r="AE223" s="303"/>
      <c r="AF223" s="303"/>
      <c r="AG223" s="303"/>
      <c r="AH223" s="304"/>
    </row>
    <row r="224" spans="1:34" s="26" customFormat="1" ht="51" x14ac:dyDescent="0.25">
      <c r="A224" s="72" t="s">
        <v>472</v>
      </c>
      <c r="B224" s="37" t="s">
        <v>59</v>
      </c>
      <c r="C224" s="298" t="s">
        <v>690</v>
      </c>
      <c r="D224" s="298" t="s">
        <v>768</v>
      </c>
      <c r="E224" s="298" t="s">
        <v>73</v>
      </c>
      <c r="F224" s="38">
        <v>46023</v>
      </c>
      <c r="G224" s="39">
        <v>47118</v>
      </c>
      <c r="H224" s="232"/>
      <c r="I224" s="232"/>
      <c r="J224" s="232"/>
      <c r="K224" s="232"/>
      <c r="L224" s="256"/>
      <c r="M224" s="232"/>
      <c r="N224" s="232"/>
      <c r="O224" s="232"/>
      <c r="P224" s="232"/>
      <c r="Q224" s="256"/>
      <c r="R224" s="232"/>
      <c r="S224" s="232"/>
      <c r="T224" s="232"/>
      <c r="U224" s="232"/>
      <c r="V224" s="256"/>
      <c r="W224" s="64" t="s">
        <v>16</v>
      </c>
      <c r="X224" s="64" t="s">
        <v>16</v>
      </c>
      <c r="Y224" s="64" t="s">
        <v>16</v>
      </c>
      <c r="Z224" s="64" t="s">
        <v>16</v>
      </c>
      <c r="AA224" s="64" t="s">
        <v>16</v>
      </c>
      <c r="AB224" s="64" t="s">
        <v>16</v>
      </c>
      <c r="AC224" s="64" t="s">
        <v>16</v>
      </c>
      <c r="AD224" s="64" t="s">
        <v>16</v>
      </c>
      <c r="AE224" s="64" t="s">
        <v>16</v>
      </c>
      <c r="AF224" s="64" t="s">
        <v>16</v>
      </c>
      <c r="AG224" s="64" t="s">
        <v>16</v>
      </c>
      <c r="AH224" s="66" t="s">
        <v>16</v>
      </c>
    </row>
    <row r="225" spans="1:34" s="26" customFormat="1" ht="25.5" x14ac:dyDescent="0.25">
      <c r="A225" s="136" t="s">
        <v>574</v>
      </c>
      <c r="B225" s="86" t="s">
        <v>218</v>
      </c>
      <c r="C225" s="299"/>
      <c r="D225" s="299"/>
      <c r="E225" s="299"/>
      <c r="F225" s="45">
        <v>46023</v>
      </c>
      <c r="G225" s="46">
        <v>47118</v>
      </c>
      <c r="H225" s="232"/>
      <c r="I225" s="232"/>
      <c r="J225" s="232"/>
      <c r="K225" s="232"/>
      <c r="L225" s="256"/>
      <c r="M225" s="232"/>
      <c r="N225" s="232"/>
      <c r="O225" s="232"/>
      <c r="P225" s="232"/>
      <c r="Q225" s="256"/>
      <c r="R225" s="232"/>
      <c r="S225" s="232"/>
      <c r="T225" s="232"/>
      <c r="U225" s="232"/>
      <c r="V225" s="256"/>
      <c r="W225" s="64" t="s">
        <v>16</v>
      </c>
      <c r="X225" s="64" t="s">
        <v>16</v>
      </c>
      <c r="Y225" s="64" t="s">
        <v>16</v>
      </c>
      <c r="Z225" s="64" t="s">
        <v>16</v>
      </c>
      <c r="AA225" s="64" t="s">
        <v>16</v>
      </c>
      <c r="AB225" s="64" t="s">
        <v>16</v>
      </c>
      <c r="AC225" s="64" t="s">
        <v>16</v>
      </c>
      <c r="AD225" s="64" t="s">
        <v>16</v>
      </c>
      <c r="AE225" s="64" t="s">
        <v>16</v>
      </c>
      <c r="AF225" s="64" t="s">
        <v>16</v>
      </c>
      <c r="AG225" s="64" t="s">
        <v>16</v>
      </c>
      <c r="AH225" s="66" t="s">
        <v>16</v>
      </c>
    </row>
    <row r="226" spans="1:34" s="26" customFormat="1" ht="25.5" x14ac:dyDescent="0.25">
      <c r="A226" s="33"/>
      <c r="B226" s="44" t="s">
        <v>676</v>
      </c>
      <c r="C226" s="300"/>
      <c r="D226" s="300"/>
      <c r="E226" s="300"/>
      <c r="F226" s="45">
        <v>46023</v>
      </c>
      <c r="G226" s="46">
        <v>47118</v>
      </c>
      <c r="H226" s="242"/>
      <c r="I226" s="242"/>
      <c r="J226" s="242"/>
      <c r="K226" s="242"/>
      <c r="L226" s="6"/>
      <c r="M226" s="242"/>
      <c r="N226" s="242"/>
      <c r="O226" s="242"/>
      <c r="P226" s="242"/>
      <c r="Q226" s="6"/>
      <c r="R226" s="242"/>
      <c r="S226" s="242"/>
      <c r="T226" s="242"/>
      <c r="U226" s="242"/>
      <c r="V226" s="6"/>
      <c r="W226" s="67" t="s">
        <v>16</v>
      </c>
      <c r="X226" s="67" t="s">
        <v>16</v>
      </c>
      <c r="Y226" s="67" t="s">
        <v>16</v>
      </c>
      <c r="Z226" s="67" t="s">
        <v>16</v>
      </c>
      <c r="AA226" s="67" t="s">
        <v>16</v>
      </c>
      <c r="AB226" s="67" t="s">
        <v>16</v>
      </c>
      <c r="AC226" s="67" t="s">
        <v>16</v>
      </c>
      <c r="AD226" s="67" t="s">
        <v>16</v>
      </c>
      <c r="AE226" s="67" t="s">
        <v>16</v>
      </c>
      <c r="AF226" s="67" t="s">
        <v>16</v>
      </c>
      <c r="AG226" s="67" t="s">
        <v>16</v>
      </c>
      <c r="AH226" s="69" t="s">
        <v>16</v>
      </c>
    </row>
    <row r="227" spans="1:34" s="74" customFormat="1" ht="63.75" x14ac:dyDescent="0.25">
      <c r="A227" s="72" t="s">
        <v>473</v>
      </c>
      <c r="B227" s="91" t="s">
        <v>60</v>
      </c>
      <c r="C227" s="31" t="s">
        <v>690</v>
      </c>
      <c r="D227" s="59" t="s">
        <v>768</v>
      </c>
      <c r="E227" s="107" t="s">
        <v>142</v>
      </c>
      <c r="F227" s="137"/>
      <c r="G227" s="137"/>
      <c r="H227" s="185">
        <f>I227+J227+K227+L227</f>
        <v>0</v>
      </c>
      <c r="I227" s="185">
        <v>0</v>
      </c>
      <c r="J227" s="185">
        <v>0</v>
      </c>
      <c r="K227" s="185">
        <v>0</v>
      </c>
      <c r="L227" s="185">
        <v>0</v>
      </c>
      <c r="M227" s="185">
        <f>N227+O227+P227+Q227</f>
        <v>0</v>
      </c>
      <c r="N227" s="185">
        <v>0</v>
      </c>
      <c r="O227" s="185">
        <v>0</v>
      </c>
      <c r="P227" s="185">
        <v>0</v>
      </c>
      <c r="Q227" s="263">
        <v>0</v>
      </c>
      <c r="R227" s="185">
        <f>S227+T227+U227+V227</f>
        <v>0</v>
      </c>
      <c r="S227" s="185">
        <v>0</v>
      </c>
      <c r="T227" s="185">
        <v>0</v>
      </c>
      <c r="U227" s="185">
        <v>0</v>
      </c>
      <c r="V227" s="263">
        <v>0</v>
      </c>
      <c r="W227" s="64"/>
      <c r="X227" s="64"/>
      <c r="Y227" s="64"/>
      <c r="Z227" s="64"/>
      <c r="AA227" s="64"/>
      <c r="AB227" s="64"/>
      <c r="AC227" s="64"/>
      <c r="AD227" s="64"/>
      <c r="AE227" s="64"/>
      <c r="AF227" s="64"/>
      <c r="AG227" s="64"/>
      <c r="AH227" s="66"/>
    </row>
    <row r="228" spans="1:34" s="26" customFormat="1" ht="51" x14ac:dyDescent="0.25">
      <c r="A228" s="72" t="s">
        <v>117</v>
      </c>
      <c r="B228" s="37" t="s">
        <v>810</v>
      </c>
      <c r="C228" s="298" t="s">
        <v>690</v>
      </c>
      <c r="D228" s="298" t="s">
        <v>768</v>
      </c>
      <c r="E228" s="298" t="s">
        <v>75</v>
      </c>
      <c r="F228" s="38">
        <v>46023</v>
      </c>
      <c r="G228" s="39">
        <v>47118</v>
      </c>
      <c r="H228" s="232"/>
      <c r="I228" s="232"/>
      <c r="J228" s="232"/>
      <c r="K228" s="232"/>
      <c r="L228" s="256"/>
      <c r="M228" s="232"/>
      <c r="N228" s="232"/>
      <c r="O228" s="232"/>
      <c r="P228" s="232"/>
      <c r="Q228" s="256"/>
      <c r="R228" s="232"/>
      <c r="S228" s="232"/>
      <c r="T228" s="232"/>
      <c r="U228" s="232"/>
      <c r="V228" s="256"/>
      <c r="W228" s="64" t="s">
        <v>16</v>
      </c>
      <c r="X228" s="64" t="s">
        <v>16</v>
      </c>
      <c r="Y228" s="64" t="s">
        <v>16</v>
      </c>
      <c r="Z228" s="64" t="s">
        <v>16</v>
      </c>
      <c r="AA228" s="64" t="s">
        <v>16</v>
      </c>
      <c r="AB228" s="64" t="s">
        <v>16</v>
      </c>
      <c r="AC228" s="64" t="s">
        <v>16</v>
      </c>
      <c r="AD228" s="64" t="s">
        <v>16</v>
      </c>
      <c r="AE228" s="64" t="s">
        <v>16</v>
      </c>
      <c r="AF228" s="64" t="s">
        <v>16</v>
      </c>
      <c r="AG228" s="64" t="s">
        <v>16</v>
      </c>
      <c r="AH228" s="64" t="s">
        <v>16</v>
      </c>
    </row>
    <row r="229" spans="1:34" s="26" customFormat="1" ht="38.25" x14ac:dyDescent="0.25">
      <c r="A229" s="33" t="s">
        <v>782</v>
      </c>
      <c r="B229" s="44" t="s">
        <v>74</v>
      </c>
      <c r="C229" s="299"/>
      <c r="D229" s="299"/>
      <c r="E229" s="299"/>
      <c r="F229" s="45">
        <v>46023</v>
      </c>
      <c r="G229" s="46">
        <v>47118</v>
      </c>
      <c r="H229" s="242"/>
      <c r="I229" s="242"/>
      <c r="J229" s="242"/>
      <c r="K229" s="242"/>
      <c r="L229" s="6"/>
      <c r="M229" s="242"/>
      <c r="N229" s="242"/>
      <c r="O229" s="242"/>
      <c r="P229" s="242"/>
      <c r="Q229" s="6"/>
      <c r="R229" s="242"/>
      <c r="S229" s="242"/>
      <c r="T229" s="242"/>
      <c r="U229" s="242"/>
      <c r="V229" s="6"/>
      <c r="W229" s="67" t="s">
        <v>16</v>
      </c>
      <c r="X229" s="67" t="s">
        <v>16</v>
      </c>
      <c r="Y229" s="67" t="s">
        <v>16</v>
      </c>
      <c r="Z229" s="67" t="s">
        <v>16</v>
      </c>
      <c r="AA229" s="67" t="s">
        <v>16</v>
      </c>
      <c r="AB229" s="67" t="s">
        <v>16</v>
      </c>
      <c r="AC229" s="67" t="s">
        <v>16</v>
      </c>
      <c r="AD229" s="67" t="s">
        <v>16</v>
      </c>
      <c r="AE229" s="67" t="s">
        <v>16</v>
      </c>
      <c r="AF229" s="67" t="s">
        <v>16</v>
      </c>
      <c r="AG229" s="67" t="s">
        <v>16</v>
      </c>
      <c r="AH229" s="67" t="s">
        <v>16</v>
      </c>
    </row>
    <row r="230" spans="1:34" s="74" customFormat="1" ht="38.25" x14ac:dyDescent="0.25">
      <c r="A230" s="33" t="s">
        <v>783</v>
      </c>
      <c r="B230" s="44" t="s">
        <v>199</v>
      </c>
      <c r="C230" s="299"/>
      <c r="D230" s="299"/>
      <c r="E230" s="299"/>
      <c r="F230" s="45">
        <v>46023</v>
      </c>
      <c r="G230" s="46">
        <v>47118</v>
      </c>
      <c r="H230" s="242"/>
      <c r="I230" s="242"/>
      <c r="J230" s="242"/>
      <c r="K230" s="242"/>
      <c r="L230" s="6"/>
      <c r="M230" s="242"/>
      <c r="N230" s="242"/>
      <c r="O230" s="242"/>
      <c r="P230" s="242"/>
      <c r="Q230" s="6"/>
      <c r="R230" s="242"/>
      <c r="S230" s="242"/>
      <c r="T230" s="242"/>
      <c r="U230" s="242"/>
      <c r="V230" s="6"/>
      <c r="W230" s="67" t="s">
        <v>16</v>
      </c>
      <c r="X230" s="67" t="s">
        <v>16</v>
      </c>
      <c r="Y230" s="67" t="s">
        <v>16</v>
      </c>
      <c r="Z230" s="67" t="s">
        <v>16</v>
      </c>
      <c r="AA230" s="67" t="s">
        <v>16</v>
      </c>
      <c r="AB230" s="67" t="s">
        <v>16</v>
      </c>
      <c r="AC230" s="67" t="s">
        <v>16</v>
      </c>
      <c r="AD230" s="67" t="s">
        <v>16</v>
      </c>
      <c r="AE230" s="67" t="s">
        <v>16</v>
      </c>
      <c r="AF230" s="67" t="s">
        <v>16</v>
      </c>
      <c r="AG230" s="67" t="s">
        <v>16</v>
      </c>
      <c r="AH230" s="67" t="s">
        <v>16</v>
      </c>
    </row>
    <row r="231" spans="1:34" s="74" customFormat="1" ht="38.25" x14ac:dyDescent="0.25">
      <c r="A231" s="33"/>
      <c r="B231" s="44" t="s">
        <v>677</v>
      </c>
      <c r="C231" s="300"/>
      <c r="D231" s="300"/>
      <c r="E231" s="300"/>
      <c r="F231" s="45">
        <v>46023</v>
      </c>
      <c r="G231" s="46">
        <v>47118</v>
      </c>
      <c r="H231" s="242"/>
      <c r="I231" s="242"/>
      <c r="J231" s="242"/>
      <c r="K231" s="242"/>
      <c r="L231" s="6"/>
      <c r="M231" s="242"/>
      <c r="N231" s="242"/>
      <c r="O231" s="242"/>
      <c r="P231" s="242"/>
      <c r="Q231" s="6"/>
      <c r="R231" s="242"/>
      <c r="S231" s="242"/>
      <c r="T231" s="242"/>
      <c r="U231" s="242"/>
      <c r="V231" s="6"/>
      <c r="W231" s="67" t="s">
        <v>16</v>
      </c>
      <c r="X231" s="67" t="s">
        <v>16</v>
      </c>
      <c r="Y231" s="67" t="s">
        <v>16</v>
      </c>
      <c r="Z231" s="67" t="s">
        <v>16</v>
      </c>
      <c r="AA231" s="67" t="s">
        <v>16</v>
      </c>
      <c r="AB231" s="67" t="s">
        <v>16</v>
      </c>
      <c r="AC231" s="67" t="s">
        <v>16</v>
      </c>
      <c r="AD231" s="67" t="s">
        <v>16</v>
      </c>
      <c r="AE231" s="67" t="s">
        <v>16</v>
      </c>
      <c r="AF231" s="67" t="s">
        <v>16</v>
      </c>
      <c r="AG231" s="67" t="s">
        <v>16</v>
      </c>
      <c r="AH231" s="67" t="s">
        <v>16</v>
      </c>
    </row>
    <row r="232" spans="1:34" s="26" customFormat="1" ht="63.75" x14ac:dyDescent="0.25">
      <c r="A232" s="72" t="s">
        <v>474</v>
      </c>
      <c r="B232" s="37" t="s">
        <v>811</v>
      </c>
      <c r="C232" s="298" t="s">
        <v>690</v>
      </c>
      <c r="D232" s="298" t="s">
        <v>768</v>
      </c>
      <c r="E232" s="298" t="s">
        <v>348</v>
      </c>
      <c r="F232" s="38">
        <v>46023</v>
      </c>
      <c r="G232" s="39">
        <v>47118</v>
      </c>
      <c r="H232" s="232"/>
      <c r="I232" s="232"/>
      <c r="J232" s="232"/>
      <c r="K232" s="232"/>
      <c r="L232" s="256"/>
      <c r="M232" s="232"/>
      <c r="N232" s="232"/>
      <c r="O232" s="232"/>
      <c r="P232" s="232"/>
      <c r="Q232" s="256"/>
      <c r="R232" s="232"/>
      <c r="S232" s="232"/>
      <c r="T232" s="232"/>
      <c r="U232" s="232"/>
      <c r="V232" s="256"/>
      <c r="W232" s="64" t="s">
        <v>16</v>
      </c>
      <c r="X232" s="64" t="s">
        <v>16</v>
      </c>
      <c r="Y232" s="64" t="s">
        <v>16</v>
      </c>
      <c r="Z232" s="64" t="s">
        <v>16</v>
      </c>
      <c r="AA232" s="64" t="s">
        <v>16</v>
      </c>
      <c r="AB232" s="64" t="s">
        <v>16</v>
      </c>
      <c r="AC232" s="64" t="s">
        <v>16</v>
      </c>
      <c r="AD232" s="64" t="s">
        <v>16</v>
      </c>
      <c r="AE232" s="64" t="s">
        <v>16</v>
      </c>
      <c r="AF232" s="64" t="s">
        <v>16</v>
      </c>
      <c r="AG232" s="64" t="s">
        <v>16</v>
      </c>
      <c r="AH232" s="64" t="s">
        <v>16</v>
      </c>
    </row>
    <row r="233" spans="1:34" s="26" customFormat="1" ht="38.25" x14ac:dyDescent="0.25">
      <c r="A233" s="33" t="s">
        <v>96</v>
      </c>
      <c r="B233" s="44" t="s">
        <v>587</v>
      </c>
      <c r="C233" s="299"/>
      <c r="D233" s="299"/>
      <c r="E233" s="299"/>
      <c r="F233" s="45">
        <v>46023</v>
      </c>
      <c r="G233" s="46">
        <v>47118</v>
      </c>
      <c r="H233" s="242"/>
      <c r="I233" s="242"/>
      <c r="J233" s="242"/>
      <c r="K233" s="242"/>
      <c r="L233" s="6"/>
      <c r="M233" s="242"/>
      <c r="N233" s="242"/>
      <c r="O233" s="242"/>
      <c r="P233" s="242"/>
      <c r="Q233" s="6"/>
      <c r="R233" s="242"/>
      <c r="S233" s="242"/>
      <c r="T233" s="242"/>
      <c r="U233" s="242"/>
      <c r="V233" s="6"/>
      <c r="W233" s="67" t="s">
        <v>16</v>
      </c>
      <c r="X233" s="67" t="s">
        <v>16</v>
      </c>
      <c r="Y233" s="67" t="s">
        <v>16</v>
      </c>
      <c r="Z233" s="67" t="s">
        <v>16</v>
      </c>
      <c r="AA233" s="67" t="s">
        <v>16</v>
      </c>
      <c r="AB233" s="67" t="s">
        <v>16</v>
      </c>
      <c r="AC233" s="67" t="s">
        <v>16</v>
      </c>
      <c r="AD233" s="67" t="s">
        <v>16</v>
      </c>
      <c r="AE233" s="67" t="s">
        <v>16</v>
      </c>
      <c r="AF233" s="67" t="s">
        <v>16</v>
      </c>
      <c r="AG233" s="67" t="s">
        <v>16</v>
      </c>
      <c r="AH233" s="67" t="s">
        <v>16</v>
      </c>
    </row>
    <row r="234" spans="1:34" s="74" customFormat="1" ht="25.5" x14ac:dyDescent="0.25">
      <c r="A234" s="33" t="s">
        <v>784</v>
      </c>
      <c r="B234" s="44" t="s">
        <v>588</v>
      </c>
      <c r="C234" s="299"/>
      <c r="D234" s="299"/>
      <c r="E234" s="299"/>
      <c r="F234" s="45">
        <v>46023</v>
      </c>
      <c r="G234" s="46">
        <v>47118</v>
      </c>
      <c r="H234" s="242"/>
      <c r="I234" s="242"/>
      <c r="J234" s="242"/>
      <c r="K234" s="242"/>
      <c r="L234" s="6"/>
      <c r="M234" s="242"/>
      <c r="N234" s="242"/>
      <c r="O234" s="242"/>
      <c r="P234" s="242"/>
      <c r="Q234" s="6"/>
      <c r="R234" s="242"/>
      <c r="S234" s="242"/>
      <c r="T234" s="242"/>
      <c r="U234" s="242"/>
      <c r="V234" s="6"/>
      <c r="W234" s="67"/>
      <c r="X234" s="67"/>
      <c r="Y234" s="67" t="s">
        <v>16</v>
      </c>
      <c r="Z234" s="67" t="s">
        <v>16</v>
      </c>
      <c r="AA234" s="67" t="s">
        <v>16</v>
      </c>
      <c r="AB234" s="67" t="s">
        <v>16</v>
      </c>
      <c r="AC234" s="67" t="s">
        <v>16</v>
      </c>
      <c r="AD234" s="67" t="s">
        <v>16</v>
      </c>
      <c r="AE234" s="67" t="s">
        <v>16</v>
      </c>
      <c r="AF234" s="67" t="s">
        <v>16</v>
      </c>
      <c r="AG234" s="67" t="s">
        <v>16</v>
      </c>
      <c r="AH234" s="67" t="s">
        <v>16</v>
      </c>
    </row>
    <row r="235" spans="1:34" s="26" customFormat="1" ht="38.25" x14ac:dyDescent="0.25">
      <c r="A235" s="33"/>
      <c r="B235" s="44" t="s">
        <v>678</v>
      </c>
      <c r="C235" s="300"/>
      <c r="D235" s="300"/>
      <c r="E235" s="300"/>
      <c r="F235" s="45">
        <v>46023</v>
      </c>
      <c r="G235" s="46">
        <v>47118</v>
      </c>
      <c r="H235" s="242"/>
      <c r="I235" s="242"/>
      <c r="J235" s="242"/>
      <c r="K235" s="242"/>
      <c r="L235" s="6"/>
      <c r="M235" s="242"/>
      <c r="N235" s="242"/>
      <c r="O235" s="242"/>
      <c r="P235" s="242"/>
      <c r="Q235" s="6"/>
      <c r="R235" s="242"/>
      <c r="S235" s="242"/>
      <c r="T235" s="242"/>
      <c r="U235" s="242"/>
      <c r="V235" s="6"/>
      <c r="W235" s="67"/>
      <c r="X235" s="67"/>
      <c r="Y235" s="67"/>
      <c r="Z235" s="67" t="s">
        <v>16</v>
      </c>
      <c r="AA235" s="67" t="s">
        <v>16</v>
      </c>
      <c r="AB235" s="67" t="s">
        <v>16</v>
      </c>
      <c r="AC235" s="67" t="s">
        <v>16</v>
      </c>
      <c r="AD235" s="67" t="s">
        <v>16</v>
      </c>
      <c r="AE235" s="67" t="s">
        <v>16</v>
      </c>
      <c r="AF235" s="67" t="s">
        <v>16</v>
      </c>
      <c r="AG235" s="67" t="s">
        <v>16</v>
      </c>
      <c r="AH235" s="67" t="s">
        <v>16</v>
      </c>
    </row>
    <row r="236" spans="1:34" s="26" customFormat="1" ht="42" customHeight="1" x14ac:dyDescent="0.25">
      <c r="A236" s="72" t="s">
        <v>475</v>
      </c>
      <c r="B236" s="37" t="s">
        <v>812</v>
      </c>
      <c r="C236" s="298" t="s">
        <v>690</v>
      </c>
      <c r="D236" s="298" t="s">
        <v>768</v>
      </c>
      <c r="E236" s="298" t="s">
        <v>76</v>
      </c>
      <c r="F236" s="38">
        <v>46023</v>
      </c>
      <c r="G236" s="39">
        <v>47118</v>
      </c>
      <c r="H236" s="232"/>
      <c r="I236" s="232"/>
      <c r="J236" s="232"/>
      <c r="K236" s="232"/>
      <c r="L236" s="256"/>
      <c r="M236" s="232"/>
      <c r="N236" s="232"/>
      <c r="O236" s="232"/>
      <c r="P236" s="232"/>
      <c r="Q236" s="256"/>
      <c r="R236" s="232"/>
      <c r="S236" s="232"/>
      <c r="T236" s="232"/>
      <c r="U236" s="232"/>
      <c r="V236" s="256"/>
      <c r="W236" s="64" t="s">
        <v>16</v>
      </c>
      <c r="X236" s="64" t="s">
        <v>16</v>
      </c>
      <c r="Y236" s="64" t="s">
        <v>16</v>
      </c>
      <c r="Z236" s="64" t="s">
        <v>16</v>
      </c>
      <c r="AA236" s="64" t="s">
        <v>16</v>
      </c>
      <c r="AB236" s="64" t="s">
        <v>16</v>
      </c>
      <c r="AC236" s="64" t="s">
        <v>16</v>
      </c>
      <c r="AD236" s="64" t="s">
        <v>16</v>
      </c>
      <c r="AE236" s="64" t="s">
        <v>16</v>
      </c>
      <c r="AF236" s="64" t="s">
        <v>16</v>
      </c>
      <c r="AG236" s="64" t="s">
        <v>16</v>
      </c>
      <c r="AH236" s="64" t="s">
        <v>16</v>
      </c>
    </row>
    <row r="237" spans="1:34" s="26" customFormat="1" ht="51" x14ac:dyDescent="0.25">
      <c r="A237" s="72" t="s">
        <v>785</v>
      </c>
      <c r="B237" s="44" t="s">
        <v>589</v>
      </c>
      <c r="C237" s="299"/>
      <c r="D237" s="299"/>
      <c r="E237" s="299"/>
      <c r="F237" s="45">
        <v>46023</v>
      </c>
      <c r="G237" s="191">
        <v>47118</v>
      </c>
      <c r="H237" s="232"/>
      <c r="I237" s="232"/>
      <c r="J237" s="232"/>
      <c r="K237" s="232"/>
      <c r="L237" s="256"/>
      <c r="M237" s="232"/>
      <c r="N237" s="232"/>
      <c r="O237" s="232"/>
      <c r="P237" s="232"/>
      <c r="Q237" s="256"/>
      <c r="R237" s="232"/>
      <c r="S237" s="232"/>
      <c r="T237" s="232"/>
      <c r="U237" s="232"/>
      <c r="V237" s="256"/>
      <c r="W237" s="64" t="s">
        <v>16</v>
      </c>
      <c r="X237" s="64" t="s">
        <v>16</v>
      </c>
      <c r="Y237" s="64" t="s">
        <v>16</v>
      </c>
      <c r="Z237" s="64" t="s">
        <v>16</v>
      </c>
      <c r="AA237" s="67" t="s">
        <v>16</v>
      </c>
      <c r="AB237" s="67" t="s">
        <v>16</v>
      </c>
      <c r="AC237" s="67" t="s">
        <v>16</v>
      </c>
      <c r="AD237" s="67" t="s">
        <v>16</v>
      </c>
      <c r="AE237" s="67" t="s">
        <v>16</v>
      </c>
      <c r="AF237" s="67" t="s">
        <v>16</v>
      </c>
      <c r="AG237" s="67" t="s">
        <v>16</v>
      </c>
      <c r="AH237" s="67" t="s">
        <v>16</v>
      </c>
    </row>
    <row r="238" spans="1:34" s="74" customFormat="1" ht="38.25" x14ac:dyDescent="0.25">
      <c r="A238" s="33"/>
      <c r="B238" s="44" t="s">
        <v>679</v>
      </c>
      <c r="C238" s="300"/>
      <c r="D238" s="300"/>
      <c r="E238" s="300"/>
      <c r="F238" s="45">
        <v>46023</v>
      </c>
      <c r="G238" s="191">
        <v>47118</v>
      </c>
      <c r="H238" s="242"/>
      <c r="I238" s="242"/>
      <c r="J238" s="242"/>
      <c r="K238" s="242"/>
      <c r="L238" s="6"/>
      <c r="M238" s="242"/>
      <c r="N238" s="242"/>
      <c r="O238" s="242"/>
      <c r="P238" s="242"/>
      <c r="Q238" s="6"/>
      <c r="R238" s="242"/>
      <c r="S238" s="242"/>
      <c r="T238" s="242"/>
      <c r="U238" s="242"/>
      <c r="V238" s="6"/>
      <c r="W238" s="64" t="s">
        <v>16</v>
      </c>
      <c r="X238" s="64" t="s">
        <v>16</v>
      </c>
      <c r="Y238" s="64" t="s">
        <v>16</v>
      </c>
      <c r="Z238" s="67" t="s">
        <v>16</v>
      </c>
      <c r="AA238" s="67" t="s">
        <v>16</v>
      </c>
      <c r="AB238" s="67" t="s">
        <v>16</v>
      </c>
      <c r="AC238" s="67" t="s">
        <v>16</v>
      </c>
      <c r="AD238" s="67" t="s">
        <v>16</v>
      </c>
      <c r="AE238" s="67" t="s">
        <v>16</v>
      </c>
      <c r="AF238" s="67" t="s">
        <v>16</v>
      </c>
      <c r="AG238" s="67" t="s">
        <v>16</v>
      </c>
      <c r="AH238" s="67" t="s">
        <v>16</v>
      </c>
    </row>
    <row r="239" spans="1:34" s="26" customFormat="1" ht="12.75" x14ac:dyDescent="0.25">
      <c r="A239" s="295" t="s">
        <v>537</v>
      </c>
      <c r="B239" s="296"/>
      <c r="C239" s="296"/>
      <c r="D239" s="296"/>
      <c r="E239" s="296"/>
      <c r="F239" s="296"/>
      <c r="G239" s="296"/>
      <c r="H239" s="296"/>
      <c r="I239" s="296"/>
      <c r="J239" s="296"/>
      <c r="K239" s="296"/>
      <c r="L239" s="296"/>
      <c r="M239" s="296"/>
      <c r="N239" s="296"/>
      <c r="O239" s="296"/>
      <c r="P239" s="296"/>
      <c r="Q239" s="296"/>
      <c r="R239" s="296"/>
      <c r="S239" s="296"/>
      <c r="T239" s="296"/>
      <c r="U239" s="296"/>
      <c r="V239" s="296"/>
      <c r="W239" s="296"/>
      <c r="X239" s="296"/>
      <c r="Y239" s="296"/>
      <c r="Z239" s="296"/>
      <c r="AA239" s="296"/>
      <c r="AB239" s="296"/>
      <c r="AC239" s="296"/>
      <c r="AD239" s="296"/>
      <c r="AE239" s="296"/>
      <c r="AF239" s="296"/>
      <c r="AG239" s="296"/>
      <c r="AH239" s="297"/>
    </row>
    <row r="240" spans="1:34" s="26" customFormat="1" ht="51" x14ac:dyDescent="0.25">
      <c r="A240" s="72" t="s">
        <v>476</v>
      </c>
      <c r="B240" s="37" t="s">
        <v>101</v>
      </c>
      <c r="C240" s="298" t="s">
        <v>765</v>
      </c>
      <c r="D240" s="298" t="s">
        <v>777</v>
      </c>
      <c r="E240" s="298" t="s">
        <v>77</v>
      </c>
      <c r="F240" s="38">
        <v>46023</v>
      </c>
      <c r="G240" s="39">
        <v>47118</v>
      </c>
      <c r="H240" s="231"/>
      <c r="I240" s="231"/>
      <c r="J240" s="231"/>
      <c r="K240" s="231"/>
      <c r="L240" s="231"/>
      <c r="M240" s="231"/>
      <c r="N240" s="231"/>
      <c r="O240" s="231"/>
      <c r="P240" s="231"/>
      <c r="Q240" s="231"/>
      <c r="R240" s="231"/>
      <c r="S240" s="231"/>
      <c r="T240" s="231"/>
      <c r="U240" s="231"/>
      <c r="V240" s="231"/>
      <c r="W240" s="64" t="s">
        <v>16</v>
      </c>
      <c r="X240" s="64" t="s">
        <v>16</v>
      </c>
      <c r="Y240" s="64" t="s">
        <v>16</v>
      </c>
      <c r="Z240" s="64" t="s">
        <v>16</v>
      </c>
      <c r="AA240" s="64" t="s">
        <v>16</v>
      </c>
      <c r="AB240" s="64" t="s">
        <v>16</v>
      </c>
      <c r="AC240" s="64" t="s">
        <v>16</v>
      </c>
      <c r="AD240" s="64" t="s">
        <v>16</v>
      </c>
      <c r="AE240" s="64" t="s">
        <v>16</v>
      </c>
      <c r="AF240" s="64" t="s">
        <v>16</v>
      </c>
      <c r="AG240" s="64" t="s">
        <v>16</v>
      </c>
      <c r="AH240" s="64" t="s">
        <v>16</v>
      </c>
    </row>
    <row r="241" spans="1:34" s="26" customFormat="1" ht="64.5" x14ac:dyDescent="0.25">
      <c r="A241" s="33" t="s">
        <v>786</v>
      </c>
      <c r="B241" s="44" t="s">
        <v>590</v>
      </c>
      <c r="C241" s="299"/>
      <c r="D241" s="299"/>
      <c r="E241" s="299"/>
      <c r="F241" s="45">
        <v>46023</v>
      </c>
      <c r="G241" s="46">
        <v>47118</v>
      </c>
      <c r="H241" s="231"/>
      <c r="I241" s="231"/>
      <c r="J241" s="231"/>
      <c r="K241" s="231"/>
      <c r="L241" s="231"/>
      <c r="M241" s="231"/>
      <c r="N241" s="231"/>
      <c r="O241" s="231"/>
      <c r="P241" s="231"/>
      <c r="Q241" s="231"/>
      <c r="R241" s="231"/>
      <c r="S241" s="231"/>
      <c r="T241" s="231"/>
      <c r="U241" s="231"/>
      <c r="V241" s="231"/>
      <c r="W241" s="67" t="s">
        <v>16</v>
      </c>
      <c r="X241" s="67" t="s">
        <v>16</v>
      </c>
      <c r="Y241" s="67" t="s">
        <v>16</v>
      </c>
      <c r="Z241" s="67" t="s">
        <v>16</v>
      </c>
      <c r="AA241" s="67" t="s">
        <v>16</v>
      </c>
      <c r="AB241" s="67" t="s">
        <v>16</v>
      </c>
      <c r="AC241" s="67" t="s">
        <v>16</v>
      </c>
      <c r="AD241" s="67" t="s">
        <v>16</v>
      </c>
      <c r="AE241" s="67" t="s">
        <v>16</v>
      </c>
      <c r="AF241" s="67" t="s">
        <v>16</v>
      </c>
      <c r="AG241" s="67" t="s">
        <v>16</v>
      </c>
      <c r="AH241" s="67" t="s">
        <v>16</v>
      </c>
    </row>
    <row r="242" spans="1:34" s="74" customFormat="1" ht="48.75" customHeight="1" x14ac:dyDescent="0.25">
      <c r="A242" s="33" t="s">
        <v>787</v>
      </c>
      <c r="B242" s="44" t="s">
        <v>547</v>
      </c>
      <c r="C242" s="299"/>
      <c r="D242" s="299"/>
      <c r="E242" s="299"/>
      <c r="F242" s="45">
        <v>46023</v>
      </c>
      <c r="G242" s="46">
        <v>47118</v>
      </c>
      <c r="H242" s="231"/>
      <c r="I242" s="231"/>
      <c r="J242" s="231"/>
      <c r="K242" s="231"/>
      <c r="L242" s="231"/>
      <c r="M242" s="231"/>
      <c r="N242" s="231"/>
      <c r="O242" s="231"/>
      <c r="P242" s="231"/>
      <c r="Q242" s="231"/>
      <c r="R242" s="231"/>
      <c r="S242" s="231"/>
      <c r="T242" s="231"/>
      <c r="U242" s="231"/>
      <c r="V242" s="231"/>
      <c r="W242" s="67" t="s">
        <v>16</v>
      </c>
      <c r="X242" s="67" t="s">
        <v>16</v>
      </c>
      <c r="Y242" s="67" t="s">
        <v>16</v>
      </c>
      <c r="Z242" s="67" t="s">
        <v>16</v>
      </c>
      <c r="AA242" s="67" t="s">
        <v>16</v>
      </c>
      <c r="AB242" s="67" t="s">
        <v>16</v>
      </c>
      <c r="AC242" s="67" t="s">
        <v>16</v>
      </c>
      <c r="AD242" s="67" t="s">
        <v>16</v>
      </c>
      <c r="AE242" s="67" t="s">
        <v>16</v>
      </c>
      <c r="AF242" s="67" t="s">
        <v>16</v>
      </c>
      <c r="AG242" s="67" t="s">
        <v>16</v>
      </c>
      <c r="AH242" s="67" t="s">
        <v>16</v>
      </c>
    </row>
    <row r="243" spans="1:34" s="26" customFormat="1" ht="38.25" x14ac:dyDescent="0.25">
      <c r="A243" s="58"/>
      <c r="B243" s="44" t="s">
        <v>680</v>
      </c>
      <c r="C243" s="300"/>
      <c r="D243" s="300"/>
      <c r="E243" s="300"/>
      <c r="F243" s="45">
        <v>46023</v>
      </c>
      <c r="G243" s="46">
        <v>47118</v>
      </c>
      <c r="H243" s="231"/>
      <c r="I243" s="231"/>
      <c r="J243" s="231"/>
      <c r="K243" s="231"/>
      <c r="L243" s="231"/>
      <c r="M243" s="231"/>
      <c r="N243" s="231"/>
      <c r="O243" s="231"/>
      <c r="P243" s="231"/>
      <c r="Q243" s="231"/>
      <c r="R243" s="231"/>
      <c r="S243" s="231"/>
      <c r="T243" s="231"/>
      <c r="U243" s="231"/>
      <c r="V243" s="231"/>
      <c r="W243" s="67" t="s">
        <v>16</v>
      </c>
      <c r="X243" s="67" t="s">
        <v>16</v>
      </c>
      <c r="Y243" s="67" t="s">
        <v>16</v>
      </c>
      <c r="Z243" s="67" t="s">
        <v>16</v>
      </c>
      <c r="AA243" s="67" t="s">
        <v>16</v>
      </c>
      <c r="AB243" s="67" t="s">
        <v>16</v>
      </c>
      <c r="AC243" s="67" t="s">
        <v>16</v>
      </c>
      <c r="AD243" s="67" t="s">
        <v>16</v>
      </c>
      <c r="AE243" s="67" t="s">
        <v>16</v>
      </c>
      <c r="AF243" s="67" t="s">
        <v>16</v>
      </c>
      <c r="AG243" s="67" t="s">
        <v>16</v>
      </c>
      <c r="AH243" s="67" t="s">
        <v>16</v>
      </c>
    </row>
    <row r="244" spans="1:34" s="26" customFormat="1" ht="51" x14ac:dyDescent="0.25">
      <c r="A244" s="72" t="s">
        <v>477</v>
      </c>
      <c r="B244" s="37" t="s">
        <v>61</v>
      </c>
      <c r="C244" s="298" t="s">
        <v>690</v>
      </c>
      <c r="D244" s="298" t="s">
        <v>768</v>
      </c>
      <c r="E244" s="298" t="s">
        <v>78</v>
      </c>
      <c r="F244" s="38">
        <v>46023</v>
      </c>
      <c r="G244" s="39">
        <v>47118</v>
      </c>
      <c r="H244" s="231"/>
      <c r="I244" s="231"/>
      <c r="J244" s="231"/>
      <c r="K244" s="231"/>
      <c r="L244" s="231"/>
      <c r="M244" s="231"/>
      <c r="N244" s="231"/>
      <c r="O244" s="231"/>
      <c r="P244" s="231"/>
      <c r="Q244" s="231"/>
      <c r="R244" s="231"/>
      <c r="S244" s="231"/>
      <c r="T244" s="231"/>
      <c r="U244" s="231"/>
      <c r="V244" s="231"/>
      <c r="W244" s="64" t="s">
        <v>16</v>
      </c>
      <c r="X244" s="64" t="s">
        <v>16</v>
      </c>
      <c r="Y244" s="64" t="s">
        <v>16</v>
      </c>
      <c r="Z244" s="64" t="s">
        <v>16</v>
      </c>
      <c r="AA244" s="64" t="s">
        <v>16</v>
      </c>
      <c r="AB244" s="64" t="s">
        <v>16</v>
      </c>
      <c r="AC244" s="64" t="s">
        <v>16</v>
      </c>
      <c r="AD244" s="64" t="s">
        <v>16</v>
      </c>
      <c r="AE244" s="64" t="s">
        <v>16</v>
      </c>
      <c r="AF244" s="64" t="s">
        <v>16</v>
      </c>
      <c r="AG244" s="64" t="s">
        <v>16</v>
      </c>
      <c r="AH244" s="64" t="s">
        <v>16</v>
      </c>
    </row>
    <row r="245" spans="1:34" s="2" customFormat="1" ht="51" x14ac:dyDescent="0.25">
      <c r="A245" s="33" t="s">
        <v>478</v>
      </c>
      <c r="B245" s="44" t="s">
        <v>591</v>
      </c>
      <c r="C245" s="299"/>
      <c r="D245" s="299"/>
      <c r="E245" s="299"/>
      <c r="F245" s="45">
        <v>46023</v>
      </c>
      <c r="G245" s="46">
        <v>47118</v>
      </c>
      <c r="H245" s="231"/>
      <c r="I245" s="231"/>
      <c r="J245" s="231"/>
      <c r="K245" s="231"/>
      <c r="L245" s="231"/>
      <c r="M245" s="231"/>
      <c r="N245" s="231"/>
      <c r="O245" s="231"/>
      <c r="P245" s="231"/>
      <c r="Q245" s="231"/>
      <c r="R245" s="231"/>
      <c r="S245" s="231"/>
      <c r="T245" s="231"/>
      <c r="U245" s="231"/>
      <c r="V245" s="231"/>
      <c r="W245" s="67" t="s">
        <v>16</v>
      </c>
      <c r="X245" s="67" t="s">
        <v>16</v>
      </c>
      <c r="Y245" s="67" t="s">
        <v>16</v>
      </c>
      <c r="Z245" s="67" t="s">
        <v>16</v>
      </c>
      <c r="AA245" s="67" t="s">
        <v>16</v>
      </c>
      <c r="AB245" s="67" t="s">
        <v>16</v>
      </c>
      <c r="AC245" s="67" t="s">
        <v>16</v>
      </c>
      <c r="AD245" s="67" t="s">
        <v>16</v>
      </c>
      <c r="AE245" s="67" t="s">
        <v>16</v>
      </c>
      <c r="AF245" s="67" t="s">
        <v>16</v>
      </c>
      <c r="AG245" s="67" t="s">
        <v>16</v>
      </c>
      <c r="AH245" s="67" t="s">
        <v>16</v>
      </c>
    </row>
    <row r="246" spans="1:34" s="74" customFormat="1" ht="51" x14ac:dyDescent="0.25">
      <c r="A246" s="33" t="s">
        <v>479</v>
      </c>
      <c r="B246" s="44" t="s">
        <v>178</v>
      </c>
      <c r="C246" s="299"/>
      <c r="D246" s="299"/>
      <c r="E246" s="300"/>
      <c r="F246" s="45">
        <v>46023</v>
      </c>
      <c r="G246" s="46">
        <v>47118</v>
      </c>
      <c r="H246" s="231"/>
      <c r="I246" s="231"/>
      <c r="J246" s="231"/>
      <c r="K246" s="231"/>
      <c r="L246" s="231"/>
      <c r="M246" s="231"/>
      <c r="N246" s="231"/>
      <c r="O246" s="231"/>
      <c r="P246" s="231"/>
      <c r="Q246" s="231"/>
      <c r="R246" s="231"/>
      <c r="S246" s="231"/>
      <c r="T246" s="231"/>
      <c r="U246" s="231"/>
      <c r="V246" s="231"/>
      <c r="W246" s="67" t="s">
        <v>16</v>
      </c>
      <c r="X246" s="67" t="s">
        <v>16</v>
      </c>
      <c r="Y246" s="67" t="s">
        <v>16</v>
      </c>
      <c r="Z246" s="67" t="s">
        <v>16</v>
      </c>
      <c r="AA246" s="67" t="s">
        <v>16</v>
      </c>
      <c r="AB246" s="67" t="s">
        <v>16</v>
      </c>
      <c r="AC246" s="67" t="s">
        <v>16</v>
      </c>
      <c r="AD246" s="67" t="s">
        <v>16</v>
      </c>
      <c r="AE246" s="67" t="s">
        <v>16</v>
      </c>
      <c r="AF246" s="67" t="s">
        <v>16</v>
      </c>
      <c r="AG246" s="67" t="s">
        <v>16</v>
      </c>
      <c r="AH246" s="67" t="s">
        <v>16</v>
      </c>
    </row>
    <row r="247" spans="1:34" s="26" customFormat="1" ht="63.75" x14ac:dyDescent="0.25">
      <c r="A247" s="58"/>
      <c r="B247" s="44" t="s">
        <v>681</v>
      </c>
      <c r="C247" s="300"/>
      <c r="D247" s="300"/>
      <c r="E247" s="58"/>
      <c r="F247" s="45">
        <v>46023</v>
      </c>
      <c r="G247" s="46">
        <v>47118</v>
      </c>
      <c r="H247" s="231"/>
      <c r="I247" s="231"/>
      <c r="J247" s="231"/>
      <c r="K247" s="231"/>
      <c r="L247" s="231"/>
      <c r="M247" s="231"/>
      <c r="N247" s="231"/>
      <c r="O247" s="231"/>
      <c r="P247" s="231"/>
      <c r="Q247" s="231"/>
      <c r="R247" s="231"/>
      <c r="S247" s="231"/>
      <c r="T247" s="231"/>
      <c r="U247" s="231"/>
      <c r="V247" s="231"/>
      <c r="W247" s="67" t="s">
        <v>16</v>
      </c>
      <c r="X247" s="67" t="s">
        <v>16</v>
      </c>
      <c r="Y247" s="67" t="s">
        <v>16</v>
      </c>
      <c r="Z247" s="67" t="s">
        <v>16</v>
      </c>
      <c r="AA247" s="67" t="s">
        <v>16</v>
      </c>
      <c r="AB247" s="67" t="s">
        <v>16</v>
      </c>
      <c r="AC247" s="67" t="s">
        <v>16</v>
      </c>
      <c r="AD247" s="67" t="s">
        <v>16</v>
      </c>
      <c r="AE247" s="67" t="s">
        <v>16</v>
      </c>
      <c r="AF247" s="67" t="s">
        <v>16</v>
      </c>
      <c r="AG247" s="67" t="s">
        <v>16</v>
      </c>
      <c r="AH247" s="67" t="s">
        <v>16</v>
      </c>
    </row>
    <row r="248" spans="1:34" s="26" customFormat="1" ht="102" x14ac:dyDescent="0.25">
      <c r="A248" s="72" t="s">
        <v>480</v>
      </c>
      <c r="B248" s="37" t="s">
        <v>62</v>
      </c>
      <c r="C248" s="298" t="s">
        <v>690</v>
      </c>
      <c r="D248" s="298" t="s">
        <v>768</v>
      </c>
      <c r="E248" s="298" t="s">
        <v>79</v>
      </c>
      <c r="F248" s="38">
        <v>46023</v>
      </c>
      <c r="G248" s="39">
        <v>47118</v>
      </c>
      <c r="H248" s="231"/>
      <c r="I248" s="231"/>
      <c r="J248" s="231"/>
      <c r="K248" s="231"/>
      <c r="L248" s="231"/>
      <c r="M248" s="231"/>
      <c r="N248" s="231"/>
      <c r="O248" s="231"/>
      <c r="P248" s="231"/>
      <c r="Q248" s="231"/>
      <c r="R248" s="231"/>
      <c r="S248" s="231"/>
      <c r="T248" s="231"/>
      <c r="U248" s="231"/>
      <c r="V248" s="231"/>
      <c r="W248" s="64" t="s">
        <v>16</v>
      </c>
      <c r="X248" s="64" t="s">
        <v>16</v>
      </c>
      <c r="Y248" s="64" t="s">
        <v>16</v>
      </c>
      <c r="Z248" s="64" t="s">
        <v>16</v>
      </c>
      <c r="AA248" s="64" t="s">
        <v>16</v>
      </c>
      <c r="AB248" s="64" t="s">
        <v>16</v>
      </c>
      <c r="AC248" s="64" t="s">
        <v>16</v>
      </c>
      <c r="AD248" s="64" t="s">
        <v>16</v>
      </c>
      <c r="AE248" s="64" t="s">
        <v>16</v>
      </c>
      <c r="AF248" s="64" t="s">
        <v>16</v>
      </c>
      <c r="AG248" s="64" t="s">
        <v>16</v>
      </c>
      <c r="AH248" s="64" t="s">
        <v>16</v>
      </c>
    </row>
    <row r="249" spans="1:34" s="26" customFormat="1" ht="51" x14ac:dyDescent="0.25">
      <c r="A249" s="33" t="s">
        <v>788</v>
      </c>
      <c r="B249" s="37" t="s">
        <v>592</v>
      </c>
      <c r="C249" s="299"/>
      <c r="D249" s="299"/>
      <c r="E249" s="299"/>
      <c r="F249" s="45">
        <v>46023</v>
      </c>
      <c r="G249" s="46">
        <v>47118</v>
      </c>
      <c r="H249" s="231"/>
      <c r="I249" s="231"/>
      <c r="J249" s="231"/>
      <c r="K249" s="231"/>
      <c r="L249" s="231"/>
      <c r="M249" s="231"/>
      <c r="N249" s="231"/>
      <c r="O249" s="231"/>
      <c r="P249" s="231"/>
      <c r="Q249" s="231"/>
      <c r="R249" s="231"/>
      <c r="S249" s="231"/>
      <c r="T249" s="231"/>
      <c r="U249" s="231"/>
      <c r="V249" s="231"/>
      <c r="W249" s="67" t="s">
        <v>16</v>
      </c>
      <c r="X249" s="67" t="s">
        <v>16</v>
      </c>
      <c r="Y249" s="67" t="s">
        <v>16</v>
      </c>
      <c r="Z249" s="67" t="s">
        <v>16</v>
      </c>
      <c r="AA249" s="67" t="s">
        <v>16</v>
      </c>
      <c r="AB249" s="67" t="s">
        <v>16</v>
      </c>
      <c r="AC249" s="67" t="s">
        <v>16</v>
      </c>
      <c r="AD249" s="67" t="s">
        <v>16</v>
      </c>
      <c r="AE249" s="67" t="s">
        <v>16</v>
      </c>
      <c r="AF249" s="67" t="s">
        <v>16</v>
      </c>
      <c r="AG249" s="67" t="s">
        <v>16</v>
      </c>
      <c r="AH249" s="67" t="s">
        <v>16</v>
      </c>
    </row>
    <row r="250" spans="1:34" s="26" customFormat="1" ht="51" x14ac:dyDescent="0.25">
      <c r="A250" s="58"/>
      <c r="B250" s="37" t="s">
        <v>682</v>
      </c>
      <c r="C250" s="300"/>
      <c r="D250" s="300"/>
      <c r="E250" s="300"/>
      <c r="F250" s="45">
        <v>46023</v>
      </c>
      <c r="G250" s="46">
        <v>47118</v>
      </c>
      <c r="H250" s="231"/>
      <c r="I250" s="231"/>
      <c r="J250" s="231"/>
      <c r="K250" s="231"/>
      <c r="L250" s="231"/>
      <c r="M250" s="231"/>
      <c r="N250" s="231"/>
      <c r="O250" s="231"/>
      <c r="P250" s="231"/>
      <c r="Q250" s="231"/>
      <c r="R250" s="231"/>
      <c r="S250" s="231"/>
      <c r="T250" s="231"/>
      <c r="U250" s="231"/>
      <c r="V250" s="231"/>
      <c r="W250" s="67" t="s">
        <v>16</v>
      </c>
      <c r="X250" s="67" t="s">
        <v>16</v>
      </c>
      <c r="Y250" s="67" t="s">
        <v>16</v>
      </c>
      <c r="Z250" s="67" t="s">
        <v>16</v>
      </c>
      <c r="AA250" s="67" t="s">
        <v>16</v>
      </c>
      <c r="AB250" s="67" t="s">
        <v>16</v>
      </c>
      <c r="AC250" s="67" t="s">
        <v>16</v>
      </c>
      <c r="AD250" s="67" t="s">
        <v>16</v>
      </c>
      <c r="AE250" s="67" t="s">
        <v>16</v>
      </c>
      <c r="AF250" s="67" t="s">
        <v>16</v>
      </c>
      <c r="AG250" s="67" t="s">
        <v>16</v>
      </c>
      <c r="AH250" s="67" t="s">
        <v>16</v>
      </c>
    </row>
    <row r="251" spans="1:34" s="74" customFormat="1" x14ac:dyDescent="0.25">
      <c r="A251" s="302" t="s">
        <v>448</v>
      </c>
      <c r="B251" s="316"/>
      <c r="C251" s="316"/>
      <c r="D251" s="316"/>
      <c r="E251" s="316"/>
      <c r="F251" s="316"/>
      <c r="G251" s="316"/>
      <c r="H251" s="316"/>
      <c r="I251" s="316"/>
      <c r="J251" s="316"/>
      <c r="K251" s="316"/>
      <c r="L251" s="316"/>
      <c r="M251" s="316"/>
      <c r="N251" s="316"/>
      <c r="O251" s="316"/>
      <c r="P251" s="316"/>
      <c r="Q251" s="316"/>
      <c r="R251" s="316"/>
      <c r="S251" s="316"/>
      <c r="T251" s="316"/>
      <c r="U251" s="316"/>
      <c r="V251" s="316"/>
      <c r="W251" s="316"/>
      <c r="X251" s="316"/>
      <c r="Y251" s="316"/>
      <c r="Z251" s="316"/>
      <c r="AA251" s="316"/>
      <c r="AB251" s="316"/>
      <c r="AC251" s="316"/>
      <c r="AD251" s="316"/>
      <c r="AE251" s="316"/>
      <c r="AF251" s="316"/>
      <c r="AG251" s="316"/>
      <c r="AH251" s="317"/>
    </row>
    <row r="252" spans="1:34" s="26" customFormat="1" ht="63.75" x14ac:dyDescent="0.25">
      <c r="A252" s="72" t="s">
        <v>481</v>
      </c>
      <c r="B252" s="37" t="s">
        <v>63</v>
      </c>
      <c r="C252" s="372" t="s">
        <v>690</v>
      </c>
      <c r="D252" s="298" t="s">
        <v>768</v>
      </c>
      <c r="E252" s="298" t="s">
        <v>80</v>
      </c>
      <c r="F252" s="38">
        <v>46023</v>
      </c>
      <c r="G252" s="39">
        <v>47118</v>
      </c>
      <c r="H252" s="240">
        <f>K252</f>
        <v>50</v>
      </c>
      <c r="I252" s="240">
        <f t="shared" ref="I252:L252" si="79">I253</f>
        <v>0</v>
      </c>
      <c r="J252" s="240">
        <f t="shared" si="79"/>
        <v>0</v>
      </c>
      <c r="K252" s="185">
        <f>K253</f>
        <v>50</v>
      </c>
      <c r="L252" s="240">
        <f t="shared" si="79"/>
        <v>0</v>
      </c>
      <c r="M252" s="240">
        <f>P252</f>
        <v>100</v>
      </c>
      <c r="N252" s="240">
        <f>N253</f>
        <v>0</v>
      </c>
      <c r="O252" s="240">
        <f t="shared" ref="O252:Q252" si="80">O253</f>
        <v>0</v>
      </c>
      <c r="P252" s="240">
        <f>P253</f>
        <v>100</v>
      </c>
      <c r="Q252" s="240">
        <f t="shared" si="80"/>
        <v>0</v>
      </c>
      <c r="R252" s="240">
        <f>U252</f>
        <v>100</v>
      </c>
      <c r="S252" s="240">
        <f>S253</f>
        <v>0</v>
      </c>
      <c r="T252" s="240">
        <f t="shared" ref="T252:V252" si="81">T253</f>
        <v>0</v>
      </c>
      <c r="U252" s="240">
        <f>U253</f>
        <v>100</v>
      </c>
      <c r="V252" s="185">
        <f t="shared" si="81"/>
        <v>0</v>
      </c>
      <c r="W252" s="66" t="s">
        <v>16</v>
      </c>
      <c r="X252" s="66" t="s">
        <v>16</v>
      </c>
      <c r="Y252" s="66" t="s">
        <v>16</v>
      </c>
      <c r="Z252" s="66" t="s">
        <v>16</v>
      </c>
      <c r="AA252" s="66" t="s">
        <v>16</v>
      </c>
      <c r="AB252" s="66" t="s">
        <v>16</v>
      </c>
      <c r="AC252" s="66" t="s">
        <v>16</v>
      </c>
      <c r="AD252" s="66" t="s">
        <v>16</v>
      </c>
      <c r="AE252" s="66" t="s">
        <v>16</v>
      </c>
      <c r="AF252" s="66" t="s">
        <v>16</v>
      </c>
      <c r="AG252" s="66" t="s">
        <v>16</v>
      </c>
      <c r="AH252" s="66" t="s">
        <v>16</v>
      </c>
    </row>
    <row r="253" spans="1:34" s="26" customFormat="1" ht="38.25" x14ac:dyDescent="0.25">
      <c r="A253" s="33" t="s">
        <v>393</v>
      </c>
      <c r="B253" s="37" t="s">
        <v>703</v>
      </c>
      <c r="C253" s="373"/>
      <c r="D253" s="299"/>
      <c r="E253" s="299"/>
      <c r="F253" s="45">
        <v>46023</v>
      </c>
      <c r="G253" s="46">
        <v>47118</v>
      </c>
      <c r="H253" s="264">
        <v>0</v>
      </c>
      <c r="I253" s="264">
        <v>0</v>
      </c>
      <c r="J253" s="264">
        <v>0</v>
      </c>
      <c r="K253" s="264">
        <v>50</v>
      </c>
      <c r="L253" s="264">
        <v>0</v>
      </c>
      <c r="M253" s="264">
        <f>N253+O253+P253+Q253</f>
        <v>100</v>
      </c>
      <c r="N253" s="264">
        <v>0</v>
      </c>
      <c r="O253" s="264">
        <v>0</v>
      </c>
      <c r="P253" s="264">
        <v>100</v>
      </c>
      <c r="Q253" s="265">
        <v>0</v>
      </c>
      <c r="R253" s="264">
        <v>50</v>
      </c>
      <c r="S253" s="264">
        <v>0</v>
      </c>
      <c r="T253" s="264">
        <v>0</v>
      </c>
      <c r="U253" s="264">
        <v>100</v>
      </c>
      <c r="V253" s="265">
        <v>0</v>
      </c>
      <c r="W253" s="69" t="s">
        <v>16</v>
      </c>
      <c r="X253" s="69" t="s">
        <v>16</v>
      </c>
      <c r="Y253" s="69" t="s">
        <v>16</v>
      </c>
      <c r="Z253" s="69" t="s">
        <v>16</v>
      </c>
      <c r="AA253" s="69" t="s">
        <v>16</v>
      </c>
      <c r="AB253" s="69" t="s">
        <v>16</v>
      </c>
      <c r="AC253" s="69" t="s">
        <v>16</v>
      </c>
      <c r="AD253" s="69" t="s">
        <v>16</v>
      </c>
      <c r="AE253" s="69" t="s">
        <v>16</v>
      </c>
      <c r="AF253" s="69" t="s">
        <v>16</v>
      </c>
      <c r="AG253" s="69" t="s">
        <v>16</v>
      </c>
      <c r="AH253" s="69" t="s">
        <v>16</v>
      </c>
    </row>
    <row r="254" spans="1:34" s="26" customFormat="1" ht="63.75" x14ac:dyDescent="0.25">
      <c r="A254" s="58"/>
      <c r="B254" s="44" t="s">
        <v>702</v>
      </c>
      <c r="C254" s="31" t="s">
        <v>690</v>
      </c>
      <c r="D254" s="31" t="s">
        <v>768</v>
      </c>
      <c r="E254" s="31"/>
      <c r="F254" s="45">
        <v>46023</v>
      </c>
      <c r="G254" s="46">
        <v>47118</v>
      </c>
      <c r="H254" s="231"/>
      <c r="I254" s="231"/>
      <c r="J254" s="231"/>
      <c r="K254" s="231"/>
      <c r="L254" s="231"/>
      <c r="M254" s="231"/>
      <c r="N254" s="231"/>
      <c r="O254" s="231"/>
      <c r="P254" s="231"/>
      <c r="Q254" s="266"/>
      <c r="R254" s="231"/>
      <c r="S254" s="231"/>
      <c r="T254" s="231"/>
      <c r="U254" s="231"/>
      <c r="V254" s="266"/>
      <c r="W254" s="69" t="s">
        <v>16</v>
      </c>
      <c r="X254" s="69" t="s">
        <v>16</v>
      </c>
      <c r="Y254" s="69" t="s">
        <v>16</v>
      </c>
      <c r="Z254" s="69" t="s">
        <v>16</v>
      </c>
      <c r="AA254" s="69" t="s">
        <v>16</v>
      </c>
      <c r="AB254" s="69" t="s">
        <v>16</v>
      </c>
      <c r="AC254" s="69" t="s">
        <v>16</v>
      </c>
      <c r="AD254" s="69" t="s">
        <v>16</v>
      </c>
      <c r="AE254" s="69" t="s">
        <v>16</v>
      </c>
      <c r="AF254" s="69" t="s">
        <v>16</v>
      </c>
      <c r="AG254" s="69" t="s">
        <v>16</v>
      </c>
      <c r="AH254" s="69" t="s">
        <v>16</v>
      </c>
    </row>
    <row r="255" spans="1:34" s="74" customFormat="1" ht="51" x14ac:dyDescent="0.25">
      <c r="A255" s="72" t="s">
        <v>482</v>
      </c>
      <c r="B255" s="37" t="s">
        <v>64</v>
      </c>
      <c r="C255" s="298" t="s">
        <v>690</v>
      </c>
      <c r="D255" s="298" t="s">
        <v>768</v>
      </c>
      <c r="E255" s="298" t="s">
        <v>81</v>
      </c>
      <c r="F255" s="38">
        <v>46023</v>
      </c>
      <c r="G255" s="39">
        <v>47118</v>
      </c>
      <c r="H255" s="231"/>
      <c r="I255" s="231"/>
      <c r="J255" s="231"/>
      <c r="K255" s="231"/>
      <c r="L255" s="266"/>
      <c r="M255" s="231"/>
      <c r="N255" s="231"/>
      <c r="O255" s="231"/>
      <c r="P255" s="231"/>
      <c r="Q255" s="266"/>
      <c r="R255" s="231"/>
      <c r="S255" s="231"/>
      <c r="T255" s="231"/>
      <c r="U255" s="231"/>
      <c r="V255" s="266"/>
      <c r="W255" s="66" t="s">
        <v>16</v>
      </c>
      <c r="X255" s="66" t="s">
        <v>16</v>
      </c>
      <c r="Y255" s="66" t="s">
        <v>16</v>
      </c>
      <c r="Z255" s="66" t="s">
        <v>16</v>
      </c>
      <c r="AA255" s="66" t="s">
        <v>16</v>
      </c>
      <c r="AB255" s="66" t="s">
        <v>16</v>
      </c>
      <c r="AC255" s="66" t="s">
        <v>16</v>
      </c>
      <c r="AD255" s="66" t="s">
        <v>16</v>
      </c>
      <c r="AE255" s="66" t="s">
        <v>16</v>
      </c>
      <c r="AF255" s="66" t="s">
        <v>16</v>
      </c>
      <c r="AG255" s="66" t="s">
        <v>16</v>
      </c>
      <c r="AH255" s="66" t="s">
        <v>16</v>
      </c>
    </row>
    <row r="256" spans="1:34" s="26" customFormat="1" ht="38.25" x14ac:dyDescent="0.25">
      <c r="A256" s="33" t="s">
        <v>400</v>
      </c>
      <c r="B256" s="37" t="s">
        <v>548</v>
      </c>
      <c r="C256" s="299"/>
      <c r="D256" s="299"/>
      <c r="E256" s="299"/>
      <c r="F256" s="45">
        <v>46023</v>
      </c>
      <c r="G256" s="46">
        <v>47118</v>
      </c>
      <c r="H256" s="231"/>
      <c r="I256" s="231"/>
      <c r="J256" s="231"/>
      <c r="K256" s="231"/>
      <c r="L256" s="266"/>
      <c r="M256" s="231"/>
      <c r="N256" s="231"/>
      <c r="O256" s="231"/>
      <c r="P256" s="231"/>
      <c r="Q256" s="266"/>
      <c r="R256" s="231"/>
      <c r="S256" s="231"/>
      <c r="T256" s="231"/>
      <c r="U256" s="231"/>
      <c r="V256" s="266"/>
      <c r="W256" s="66" t="s">
        <v>16</v>
      </c>
      <c r="X256" s="66" t="s">
        <v>16</v>
      </c>
      <c r="Y256" s="66" t="s">
        <v>16</v>
      </c>
      <c r="Z256" s="66" t="s">
        <v>16</v>
      </c>
      <c r="AA256" s="66" t="s">
        <v>16</v>
      </c>
      <c r="AB256" s="66" t="s">
        <v>16</v>
      </c>
      <c r="AC256" s="66" t="s">
        <v>16</v>
      </c>
      <c r="AD256" s="66" t="s">
        <v>16</v>
      </c>
      <c r="AE256" s="66" t="s">
        <v>16</v>
      </c>
      <c r="AF256" s="66" t="s">
        <v>16</v>
      </c>
      <c r="AG256" s="66" t="s">
        <v>16</v>
      </c>
      <c r="AH256" s="66" t="s">
        <v>16</v>
      </c>
    </row>
    <row r="257" spans="1:34" s="26" customFormat="1" ht="25.5" x14ac:dyDescent="0.25">
      <c r="A257" s="58"/>
      <c r="B257" s="44" t="s">
        <v>693</v>
      </c>
      <c r="C257" s="300"/>
      <c r="D257" s="300"/>
      <c r="E257" s="300"/>
      <c r="F257" s="45">
        <v>46023</v>
      </c>
      <c r="G257" s="46">
        <v>47118</v>
      </c>
      <c r="H257" s="231"/>
      <c r="I257" s="231"/>
      <c r="J257" s="231"/>
      <c r="K257" s="231"/>
      <c r="L257" s="266"/>
      <c r="M257" s="231"/>
      <c r="N257" s="231"/>
      <c r="O257" s="231"/>
      <c r="P257" s="231"/>
      <c r="Q257" s="266"/>
      <c r="R257" s="231"/>
      <c r="S257" s="231"/>
      <c r="T257" s="231"/>
      <c r="U257" s="231"/>
      <c r="V257" s="266"/>
      <c r="W257" s="66" t="s">
        <v>16</v>
      </c>
      <c r="X257" s="66" t="s">
        <v>16</v>
      </c>
      <c r="Y257" s="66" t="s">
        <v>16</v>
      </c>
      <c r="Z257" s="66" t="s">
        <v>16</v>
      </c>
      <c r="AA257" s="66" t="s">
        <v>16</v>
      </c>
      <c r="AB257" s="66" t="s">
        <v>16</v>
      </c>
      <c r="AC257" s="66" t="s">
        <v>16</v>
      </c>
      <c r="AD257" s="66" t="s">
        <v>16</v>
      </c>
      <c r="AE257" s="66" t="s">
        <v>16</v>
      </c>
      <c r="AF257" s="66" t="s">
        <v>16</v>
      </c>
      <c r="AG257" s="66" t="s">
        <v>16</v>
      </c>
      <c r="AH257" s="66" t="s">
        <v>16</v>
      </c>
    </row>
    <row r="258" spans="1:34" s="74" customFormat="1" ht="76.5" customHeight="1" x14ac:dyDescent="0.25">
      <c r="A258" s="72" t="s">
        <v>483</v>
      </c>
      <c r="B258" s="37" t="s">
        <v>65</v>
      </c>
      <c r="C258" s="298" t="s">
        <v>690</v>
      </c>
      <c r="D258" s="298" t="s">
        <v>768</v>
      </c>
      <c r="E258" s="298" t="s">
        <v>81</v>
      </c>
      <c r="F258" s="38">
        <v>46023</v>
      </c>
      <c r="G258" s="39">
        <v>47118</v>
      </c>
      <c r="H258" s="231"/>
      <c r="I258" s="231"/>
      <c r="J258" s="231"/>
      <c r="K258" s="231"/>
      <c r="L258" s="266"/>
      <c r="M258" s="231"/>
      <c r="N258" s="231"/>
      <c r="O258" s="231"/>
      <c r="P258" s="231"/>
      <c r="Q258" s="266"/>
      <c r="R258" s="231"/>
      <c r="S258" s="231"/>
      <c r="T258" s="231"/>
      <c r="U258" s="231"/>
      <c r="V258" s="266"/>
      <c r="W258" s="66" t="s">
        <v>16</v>
      </c>
      <c r="X258" s="66" t="s">
        <v>16</v>
      </c>
      <c r="Y258" s="66" t="s">
        <v>16</v>
      </c>
      <c r="Z258" s="66" t="s">
        <v>16</v>
      </c>
      <c r="AA258" s="66" t="s">
        <v>16</v>
      </c>
      <c r="AB258" s="66" t="s">
        <v>16</v>
      </c>
      <c r="AC258" s="66" t="s">
        <v>16</v>
      </c>
      <c r="AD258" s="66" t="s">
        <v>16</v>
      </c>
      <c r="AE258" s="66" t="s">
        <v>16</v>
      </c>
      <c r="AF258" s="66" t="s">
        <v>16</v>
      </c>
      <c r="AG258" s="66" t="s">
        <v>16</v>
      </c>
      <c r="AH258" s="66" t="s">
        <v>16</v>
      </c>
    </row>
    <row r="259" spans="1:34" s="26" customFormat="1" ht="38.25" x14ac:dyDescent="0.25">
      <c r="A259" s="33" t="s">
        <v>401</v>
      </c>
      <c r="B259" s="37" t="s">
        <v>549</v>
      </c>
      <c r="C259" s="299"/>
      <c r="D259" s="299"/>
      <c r="E259" s="299"/>
      <c r="F259" s="45">
        <v>46023</v>
      </c>
      <c r="G259" s="46">
        <v>47118</v>
      </c>
      <c r="H259" s="231"/>
      <c r="I259" s="231"/>
      <c r="J259" s="231"/>
      <c r="K259" s="231"/>
      <c r="L259" s="266"/>
      <c r="M259" s="231"/>
      <c r="N259" s="231"/>
      <c r="O259" s="231"/>
      <c r="P259" s="231"/>
      <c r="Q259" s="266"/>
      <c r="R259" s="231"/>
      <c r="S259" s="231"/>
      <c r="T259" s="231"/>
      <c r="U259" s="231"/>
      <c r="V259" s="266"/>
      <c r="W259" s="66" t="s">
        <v>16</v>
      </c>
      <c r="X259" s="66" t="s">
        <v>16</v>
      </c>
      <c r="Y259" s="66" t="s">
        <v>16</v>
      </c>
      <c r="Z259" s="66" t="s">
        <v>16</v>
      </c>
      <c r="AA259" s="66" t="s">
        <v>16</v>
      </c>
      <c r="AB259" s="66" t="s">
        <v>16</v>
      </c>
      <c r="AC259" s="66" t="s">
        <v>16</v>
      </c>
      <c r="AD259" s="66" t="s">
        <v>16</v>
      </c>
      <c r="AE259" s="66" t="s">
        <v>16</v>
      </c>
      <c r="AF259" s="66" t="s">
        <v>16</v>
      </c>
      <c r="AG259" s="66" t="s">
        <v>16</v>
      </c>
      <c r="AH259" s="66" t="s">
        <v>16</v>
      </c>
    </row>
    <row r="260" spans="1:34" s="26" customFormat="1" ht="38.25" x14ac:dyDescent="0.25">
      <c r="A260" s="58"/>
      <c r="B260" s="44" t="s">
        <v>694</v>
      </c>
      <c r="C260" s="300"/>
      <c r="D260" s="300"/>
      <c r="E260" s="300"/>
      <c r="F260" s="45">
        <v>46023</v>
      </c>
      <c r="G260" s="46">
        <v>47118</v>
      </c>
      <c r="H260" s="231"/>
      <c r="I260" s="231"/>
      <c r="J260" s="231"/>
      <c r="K260" s="231"/>
      <c r="L260" s="266"/>
      <c r="M260" s="231"/>
      <c r="N260" s="231"/>
      <c r="O260" s="231"/>
      <c r="P260" s="231"/>
      <c r="Q260" s="266"/>
      <c r="R260" s="231"/>
      <c r="S260" s="231"/>
      <c r="T260" s="231"/>
      <c r="U260" s="231"/>
      <c r="V260" s="266"/>
      <c r="W260" s="66" t="s">
        <v>16</v>
      </c>
      <c r="X260" s="66" t="s">
        <v>16</v>
      </c>
      <c r="Y260" s="66" t="s">
        <v>16</v>
      </c>
      <c r="Z260" s="66" t="s">
        <v>16</v>
      </c>
      <c r="AA260" s="66" t="s">
        <v>16</v>
      </c>
      <c r="AB260" s="66" t="s">
        <v>16</v>
      </c>
      <c r="AC260" s="66" t="s">
        <v>16</v>
      </c>
      <c r="AD260" s="66" t="s">
        <v>16</v>
      </c>
      <c r="AE260" s="66" t="s">
        <v>16</v>
      </c>
      <c r="AF260" s="66" t="s">
        <v>16</v>
      </c>
      <c r="AG260" s="66" t="s">
        <v>16</v>
      </c>
      <c r="AH260" s="66" t="s">
        <v>16</v>
      </c>
    </row>
    <row r="261" spans="1:34" s="26" customFormat="1" ht="63.75" x14ac:dyDescent="0.25">
      <c r="A261" s="72" t="s">
        <v>484</v>
      </c>
      <c r="B261" s="37" t="s">
        <v>66</v>
      </c>
      <c r="C261" s="298" t="s">
        <v>690</v>
      </c>
      <c r="D261" s="298" t="s">
        <v>768</v>
      </c>
      <c r="E261" s="298" t="s">
        <v>82</v>
      </c>
      <c r="F261" s="38">
        <v>46023</v>
      </c>
      <c r="G261" s="39">
        <v>47118</v>
      </c>
      <c r="H261" s="231"/>
      <c r="I261" s="231"/>
      <c r="J261" s="231"/>
      <c r="K261" s="231"/>
      <c r="L261" s="266"/>
      <c r="M261" s="231"/>
      <c r="N261" s="231"/>
      <c r="O261" s="231"/>
      <c r="P261" s="231"/>
      <c r="Q261" s="266"/>
      <c r="R261" s="231"/>
      <c r="S261" s="231"/>
      <c r="T261" s="231"/>
      <c r="U261" s="231"/>
      <c r="V261" s="266"/>
      <c r="W261" s="66" t="s">
        <v>16</v>
      </c>
      <c r="X261" s="66" t="s">
        <v>16</v>
      </c>
      <c r="Y261" s="66" t="s">
        <v>16</v>
      </c>
      <c r="Z261" s="66" t="s">
        <v>16</v>
      </c>
      <c r="AA261" s="66" t="s">
        <v>16</v>
      </c>
      <c r="AB261" s="66" t="s">
        <v>16</v>
      </c>
      <c r="AC261" s="66" t="s">
        <v>16</v>
      </c>
      <c r="AD261" s="66" t="s">
        <v>16</v>
      </c>
      <c r="AE261" s="66" t="s">
        <v>16</v>
      </c>
      <c r="AF261" s="66" t="s">
        <v>16</v>
      </c>
      <c r="AG261" s="66" t="s">
        <v>16</v>
      </c>
      <c r="AH261" s="66" t="s">
        <v>16</v>
      </c>
    </row>
    <row r="262" spans="1:34" s="26" customFormat="1" ht="51" x14ac:dyDescent="0.25">
      <c r="A262" s="33" t="s">
        <v>394</v>
      </c>
      <c r="B262" s="37" t="s">
        <v>550</v>
      </c>
      <c r="C262" s="299"/>
      <c r="D262" s="299"/>
      <c r="E262" s="299"/>
      <c r="F262" s="45">
        <v>46023</v>
      </c>
      <c r="G262" s="46">
        <v>47118</v>
      </c>
      <c r="H262" s="231"/>
      <c r="I262" s="231"/>
      <c r="J262" s="231"/>
      <c r="K262" s="231"/>
      <c r="L262" s="266"/>
      <c r="M262" s="231"/>
      <c r="N262" s="231"/>
      <c r="O262" s="231"/>
      <c r="P262" s="231"/>
      <c r="Q262" s="266"/>
      <c r="R262" s="231"/>
      <c r="S262" s="231"/>
      <c r="T262" s="231"/>
      <c r="U262" s="231"/>
      <c r="V262" s="266"/>
      <c r="W262" s="66" t="s">
        <v>16</v>
      </c>
      <c r="X262" s="66" t="s">
        <v>16</v>
      </c>
      <c r="Y262" s="66" t="s">
        <v>16</v>
      </c>
      <c r="Z262" s="66" t="s">
        <v>16</v>
      </c>
      <c r="AA262" s="66" t="s">
        <v>16</v>
      </c>
      <c r="AB262" s="66" t="s">
        <v>16</v>
      </c>
      <c r="AC262" s="66" t="s">
        <v>16</v>
      </c>
      <c r="AD262" s="66" t="s">
        <v>16</v>
      </c>
      <c r="AE262" s="66" t="s">
        <v>16</v>
      </c>
      <c r="AF262" s="66" t="s">
        <v>16</v>
      </c>
      <c r="AG262" s="66" t="s">
        <v>16</v>
      </c>
      <c r="AH262" s="66" t="s">
        <v>16</v>
      </c>
    </row>
    <row r="263" spans="1:34" s="26" customFormat="1" ht="25.5" x14ac:dyDescent="0.25">
      <c r="A263" s="58"/>
      <c r="B263" s="44" t="s">
        <v>704</v>
      </c>
      <c r="C263" s="300"/>
      <c r="D263" s="300"/>
      <c r="E263" s="300"/>
      <c r="F263" s="45">
        <v>46023</v>
      </c>
      <c r="G263" s="46">
        <v>47118</v>
      </c>
      <c r="H263" s="231"/>
      <c r="I263" s="231"/>
      <c r="J263" s="231"/>
      <c r="K263" s="231"/>
      <c r="L263" s="266"/>
      <c r="M263" s="231"/>
      <c r="N263" s="231"/>
      <c r="O263" s="231"/>
      <c r="P263" s="231"/>
      <c r="Q263" s="266"/>
      <c r="R263" s="231"/>
      <c r="S263" s="231"/>
      <c r="T263" s="231"/>
      <c r="U263" s="231"/>
      <c r="V263" s="266"/>
      <c r="W263" s="66" t="s">
        <v>16</v>
      </c>
      <c r="X263" s="66" t="s">
        <v>16</v>
      </c>
      <c r="Y263" s="66" t="s">
        <v>16</v>
      </c>
      <c r="Z263" s="66" t="s">
        <v>16</v>
      </c>
      <c r="AA263" s="66" t="s">
        <v>16</v>
      </c>
      <c r="AB263" s="66" t="s">
        <v>16</v>
      </c>
      <c r="AC263" s="66" t="s">
        <v>16</v>
      </c>
      <c r="AD263" s="66" t="s">
        <v>16</v>
      </c>
      <c r="AE263" s="66" t="s">
        <v>16</v>
      </c>
      <c r="AF263" s="66" t="s">
        <v>16</v>
      </c>
      <c r="AG263" s="66" t="s">
        <v>16</v>
      </c>
      <c r="AH263" s="66" t="s">
        <v>16</v>
      </c>
    </row>
    <row r="264" spans="1:34" s="26" customFormat="1" ht="76.5" x14ac:dyDescent="0.25">
      <c r="A264" s="72" t="s">
        <v>485</v>
      </c>
      <c r="B264" s="37" t="s">
        <v>384</v>
      </c>
      <c r="C264" s="301" t="s">
        <v>690</v>
      </c>
      <c r="D264" s="301" t="s">
        <v>768</v>
      </c>
      <c r="E264" s="301" t="s">
        <v>83</v>
      </c>
      <c r="F264" s="39">
        <v>46023</v>
      </c>
      <c r="G264" s="39">
        <v>47118</v>
      </c>
      <c r="H264" s="238">
        <f>K264</f>
        <v>2417</v>
      </c>
      <c r="I264" s="238">
        <f t="shared" ref="I264:V264" si="82">I265</f>
        <v>0</v>
      </c>
      <c r="J264" s="238">
        <f t="shared" si="82"/>
        <v>0</v>
      </c>
      <c r="K264" s="235">
        <f>K265+K267+K269+K271</f>
        <v>2417</v>
      </c>
      <c r="L264" s="238">
        <f t="shared" si="82"/>
        <v>0</v>
      </c>
      <c r="M264" s="238">
        <f>P264</f>
        <v>2417</v>
      </c>
      <c r="N264" s="238">
        <f t="shared" si="82"/>
        <v>0</v>
      </c>
      <c r="O264" s="238">
        <f t="shared" si="82"/>
        <v>0</v>
      </c>
      <c r="P264" s="238">
        <f>P265+P267+P269+P271</f>
        <v>2417</v>
      </c>
      <c r="Q264" s="238">
        <f t="shared" si="82"/>
        <v>0</v>
      </c>
      <c r="R264" s="238">
        <f>U264</f>
        <v>2417</v>
      </c>
      <c r="S264" s="238">
        <f t="shared" si="82"/>
        <v>0</v>
      </c>
      <c r="T264" s="238">
        <f t="shared" si="82"/>
        <v>0</v>
      </c>
      <c r="U264" s="238">
        <f>U265+U267+U269+U271</f>
        <v>2417</v>
      </c>
      <c r="V264" s="238">
        <f t="shared" si="82"/>
        <v>0</v>
      </c>
      <c r="W264" s="138" t="s">
        <v>16</v>
      </c>
      <c r="X264" s="66" t="s">
        <v>16</v>
      </c>
      <c r="Y264" s="66" t="s">
        <v>16</v>
      </c>
      <c r="Z264" s="66" t="s">
        <v>16</v>
      </c>
      <c r="AA264" s="66" t="s">
        <v>16</v>
      </c>
      <c r="AB264" s="66" t="s">
        <v>16</v>
      </c>
      <c r="AC264" s="66" t="s">
        <v>16</v>
      </c>
      <c r="AD264" s="66" t="s">
        <v>16</v>
      </c>
      <c r="AE264" s="66" t="s">
        <v>16</v>
      </c>
      <c r="AF264" s="66" t="s">
        <v>16</v>
      </c>
      <c r="AG264" s="66" t="s">
        <v>16</v>
      </c>
      <c r="AH264" s="66" t="s">
        <v>16</v>
      </c>
    </row>
    <row r="265" spans="1:34" s="26" customFormat="1" ht="25.5" x14ac:dyDescent="0.25">
      <c r="A265" s="33" t="s">
        <v>402</v>
      </c>
      <c r="B265" s="37" t="s">
        <v>551</v>
      </c>
      <c r="C265" s="301"/>
      <c r="D265" s="301"/>
      <c r="E265" s="301"/>
      <c r="F265" s="201">
        <v>46023</v>
      </c>
      <c r="G265" s="46">
        <v>47118</v>
      </c>
      <c r="H265" s="236">
        <f>K265</f>
        <v>858</v>
      </c>
      <c r="I265" s="236">
        <v>0</v>
      </c>
      <c r="J265" s="236">
        <v>0</v>
      </c>
      <c r="K265" s="236">
        <v>858</v>
      </c>
      <c r="L265" s="236">
        <v>0</v>
      </c>
      <c r="M265" s="236">
        <f>N265+O265+P265+Q265</f>
        <v>858</v>
      </c>
      <c r="N265" s="236">
        <v>0</v>
      </c>
      <c r="O265" s="236">
        <v>0</v>
      </c>
      <c r="P265" s="236">
        <v>858</v>
      </c>
      <c r="Q265" s="267">
        <v>0</v>
      </c>
      <c r="R265" s="236">
        <f>S265+T265+U265+V265</f>
        <v>858</v>
      </c>
      <c r="S265" s="236">
        <v>0</v>
      </c>
      <c r="T265" s="236">
        <v>0</v>
      </c>
      <c r="U265" s="236">
        <v>858</v>
      </c>
      <c r="V265" s="267">
        <v>0</v>
      </c>
      <c r="W265" s="66" t="s">
        <v>16</v>
      </c>
      <c r="X265" s="66" t="s">
        <v>16</v>
      </c>
      <c r="Y265" s="66" t="s">
        <v>16</v>
      </c>
      <c r="Z265" s="66" t="s">
        <v>16</v>
      </c>
      <c r="AA265" s="66" t="s">
        <v>16</v>
      </c>
      <c r="AB265" s="66" t="s">
        <v>16</v>
      </c>
      <c r="AC265" s="66" t="s">
        <v>16</v>
      </c>
      <c r="AD265" s="66" t="s">
        <v>16</v>
      </c>
      <c r="AE265" s="66" t="s">
        <v>16</v>
      </c>
      <c r="AF265" s="66" t="s">
        <v>16</v>
      </c>
      <c r="AG265" s="66" t="s">
        <v>16</v>
      </c>
      <c r="AH265" s="66" t="s">
        <v>16</v>
      </c>
    </row>
    <row r="266" spans="1:34" s="26" customFormat="1" ht="26.25" x14ac:dyDescent="0.25">
      <c r="A266" s="58"/>
      <c r="B266" s="44" t="s">
        <v>705</v>
      </c>
      <c r="C266" s="301"/>
      <c r="D266" s="301"/>
      <c r="E266" s="301"/>
      <c r="F266" s="201">
        <v>46023</v>
      </c>
      <c r="G266" s="46">
        <v>47118</v>
      </c>
      <c r="H266" s="231"/>
      <c r="I266" s="231"/>
      <c r="J266" s="231"/>
      <c r="K266" s="231"/>
      <c r="L266" s="231"/>
      <c r="M266" s="231"/>
      <c r="N266" s="231"/>
      <c r="O266" s="231"/>
      <c r="P266" s="231"/>
      <c r="Q266" s="266"/>
      <c r="R266" s="231"/>
      <c r="S266" s="231"/>
      <c r="T266" s="231"/>
      <c r="U266" s="231"/>
      <c r="V266" s="266"/>
      <c r="W266" s="66" t="s">
        <v>16</v>
      </c>
      <c r="X266" s="66" t="s">
        <v>16</v>
      </c>
      <c r="Y266" s="66" t="s">
        <v>16</v>
      </c>
      <c r="Z266" s="66" t="s">
        <v>16</v>
      </c>
      <c r="AA266" s="66" t="s">
        <v>16</v>
      </c>
      <c r="AB266" s="66" t="s">
        <v>16</v>
      </c>
      <c r="AC266" s="66" t="s">
        <v>16</v>
      </c>
      <c r="AD266" s="66" t="s">
        <v>16</v>
      </c>
      <c r="AE266" s="66" t="s">
        <v>16</v>
      </c>
      <c r="AF266" s="66" t="s">
        <v>16</v>
      </c>
      <c r="AG266" s="66" t="s">
        <v>16</v>
      </c>
      <c r="AH266" s="66" t="s">
        <v>16</v>
      </c>
    </row>
    <row r="267" spans="1:34" s="2" customFormat="1" ht="25.5" x14ac:dyDescent="0.25">
      <c r="A267" s="33" t="s">
        <v>789</v>
      </c>
      <c r="B267" s="44" t="s">
        <v>571</v>
      </c>
      <c r="C267" s="301"/>
      <c r="D267" s="301"/>
      <c r="E267" s="301"/>
      <c r="F267" s="201">
        <v>46023</v>
      </c>
      <c r="G267" s="201">
        <v>46023</v>
      </c>
      <c r="H267" s="236">
        <f>J267+K267</f>
        <v>500</v>
      </c>
      <c r="I267" s="236">
        <v>0</v>
      </c>
      <c r="J267" s="236">
        <v>0</v>
      </c>
      <c r="K267" s="236">
        <v>500</v>
      </c>
      <c r="L267" s="236"/>
      <c r="M267" s="236">
        <f>P267</f>
        <v>500</v>
      </c>
      <c r="N267" s="236"/>
      <c r="O267" s="236"/>
      <c r="P267" s="236">
        <v>500</v>
      </c>
      <c r="Q267" s="267"/>
      <c r="R267" s="236">
        <f>U267</f>
        <v>500</v>
      </c>
      <c r="S267" s="236"/>
      <c r="T267" s="236"/>
      <c r="U267" s="236">
        <v>500</v>
      </c>
      <c r="V267" s="267"/>
      <c r="W267" s="66" t="s">
        <v>16</v>
      </c>
      <c r="X267" s="66" t="s">
        <v>16</v>
      </c>
      <c r="Y267" s="66" t="s">
        <v>16</v>
      </c>
      <c r="Z267" s="66" t="s">
        <v>16</v>
      </c>
      <c r="AA267" s="66"/>
      <c r="AB267" s="66"/>
      <c r="AC267" s="66"/>
      <c r="AD267" s="66"/>
      <c r="AE267" s="66"/>
      <c r="AF267" s="66"/>
      <c r="AG267" s="66"/>
      <c r="AH267" s="66"/>
    </row>
    <row r="268" spans="1:34" s="74" customFormat="1" ht="26.25" x14ac:dyDescent="0.25">
      <c r="A268" s="33"/>
      <c r="B268" s="44" t="s">
        <v>706</v>
      </c>
      <c r="C268" s="301"/>
      <c r="D268" s="301"/>
      <c r="E268" s="301"/>
      <c r="F268" s="201">
        <v>46023</v>
      </c>
      <c r="G268" s="201">
        <v>46023</v>
      </c>
      <c r="H268" s="236"/>
      <c r="I268" s="236"/>
      <c r="J268" s="236"/>
      <c r="K268" s="236"/>
      <c r="L268" s="236"/>
      <c r="M268" s="236"/>
      <c r="N268" s="236"/>
      <c r="O268" s="236"/>
      <c r="P268" s="236"/>
      <c r="Q268" s="267"/>
      <c r="R268" s="236"/>
      <c r="S268" s="236"/>
      <c r="T268" s="236"/>
      <c r="U268" s="236"/>
      <c r="V268" s="267"/>
      <c r="W268" s="66" t="s">
        <v>16</v>
      </c>
      <c r="X268" s="66" t="s">
        <v>16</v>
      </c>
      <c r="Y268" s="66" t="s">
        <v>16</v>
      </c>
      <c r="Z268" s="66" t="s">
        <v>16</v>
      </c>
      <c r="AA268" s="66"/>
      <c r="AB268" s="66"/>
      <c r="AC268" s="66"/>
      <c r="AD268" s="66"/>
      <c r="AE268" s="66"/>
      <c r="AF268" s="66"/>
      <c r="AG268" s="66"/>
      <c r="AH268" s="66"/>
    </row>
    <row r="269" spans="1:34" s="26" customFormat="1" ht="25.5" x14ac:dyDescent="0.25">
      <c r="A269" s="33" t="s">
        <v>790</v>
      </c>
      <c r="B269" s="44" t="s">
        <v>555</v>
      </c>
      <c r="C269" s="301"/>
      <c r="D269" s="301"/>
      <c r="E269" s="301"/>
      <c r="F269" s="201">
        <v>46023</v>
      </c>
      <c r="G269" s="201">
        <v>46023</v>
      </c>
      <c r="H269" s="236">
        <f>K269</f>
        <v>559</v>
      </c>
      <c r="I269" s="236">
        <v>0</v>
      </c>
      <c r="J269" s="236">
        <v>0</v>
      </c>
      <c r="K269" s="236">
        <v>559</v>
      </c>
      <c r="L269" s="236"/>
      <c r="M269" s="236">
        <f>P269</f>
        <v>559</v>
      </c>
      <c r="N269" s="236"/>
      <c r="O269" s="236">
        <v>0</v>
      </c>
      <c r="P269" s="236">
        <v>559</v>
      </c>
      <c r="Q269" s="267"/>
      <c r="R269" s="236">
        <f>U269</f>
        <v>559</v>
      </c>
      <c r="S269" s="236"/>
      <c r="T269" s="236">
        <v>0</v>
      </c>
      <c r="U269" s="236">
        <v>559</v>
      </c>
      <c r="V269" s="267"/>
      <c r="W269" s="66" t="s">
        <v>16</v>
      </c>
      <c r="X269" s="66" t="s">
        <v>16</v>
      </c>
      <c r="Y269" s="66" t="s">
        <v>16</v>
      </c>
      <c r="Z269" s="66" t="s">
        <v>16</v>
      </c>
      <c r="AA269" s="66"/>
      <c r="AB269" s="66"/>
      <c r="AC269" s="66"/>
      <c r="AD269" s="66"/>
      <c r="AE269" s="66"/>
      <c r="AF269" s="66"/>
      <c r="AG269" s="66"/>
      <c r="AH269" s="66"/>
    </row>
    <row r="270" spans="1:34" s="26" customFormat="1" ht="31.5" customHeight="1" x14ac:dyDescent="0.25">
      <c r="A270" s="58"/>
      <c r="B270" s="29" t="s">
        <v>707</v>
      </c>
      <c r="C270" s="301"/>
      <c r="D270" s="301"/>
      <c r="E270" s="301"/>
      <c r="F270" s="201">
        <v>46023</v>
      </c>
      <c r="G270" s="201">
        <v>46023</v>
      </c>
      <c r="H270" s="231"/>
      <c r="I270" s="231"/>
      <c r="J270" s="231"/>
      <c r="K270" s="231"/>
      <c r="L270" s="231"/>
      <c r="M270" s="231"/>
      <c r="N270" s="231"/>
      <c r="O270" s="231"/>
      <c r="P270" s="231"/>
      <c r="Q270" s="266"/>
      <c r="R270" s="231"/>
      <c r="S270" s="231"/>
      <c r="T270" s="231"/>
      <c r="U270" s="231"/>
      <c r="V270" s="266"/>
      <c r="W270" s="66" t="s">
        <v>16</v>
      </c>
      <c r="X270" s="66" t="s">
        <v>16</v>
      </c>
      <c r="Y270" s="66" t="s">
        <v>16</v>
      </c>
      <c r="Z270" s="66" t="s">
        <v>16</v>
      </c>
      <c r="AA270" s="66"/>
      <c r="AB270" s="66"/>
      <c r="AC270" s="66"/>
      <c r="AD270" s="66"/>
      <c r="AE270" s="66"/>
      <c r="AF270" s="66"/>
      <c r="AG270" s="66"/>
      <c r="AH270" s="66"/>
    </row>
    <row r="271" spans="1:34" s="74" customFormat="1" ht="38.25" x14ac:dyDescent="0.25">
      <c r="A271" s="205" t="s">
        <v>791</v>
      </c>
      <c r="B271" s="44" t="s">
        <v>695</v>
      </c>
      <c r="C271" s="301"/>
      <c r="D271" s="301"/>
      <c r="E271" s="301"/>
      <c r="F271" s="201">
        <v>46023</v>
      </c>
      <c r="G271" s="201">
        <v>46023</v>
      </c>
      <c r="H271" s="236">
        <f>K271</f>
        <v>500</v>
      </c>
      <c r="I271" s="236">
        <v>0</v>
      </c>
      <c r="J271" s="236">
        <v>0</v>
      </c>
      <c r="K271" s="236">
        <v>500</v>
      </c>
      <c r="L271" s="236"/>
      <c r="M271" s="236">
        <f>P271</f>
        <v>500</v>
      </c>
      <c r="N271" s="236"/>
      <c r="O271" s="236">
        <v>0</v>
      </c>
      <c r="P271" s="236">
        <v>500</v>
      </c>
      <c r="Q271" s="267"/>
      <c r="R271" s="236">
        <f>U271</f>
        <v>500</v>
      </c>
      <c r="S271" s="236"/>
      <c r="T271" s="236">
        <v>0</v>
      </c>
      <c r="U271" s="236">
        <v>500</v>
      </c>
      <c r="V271" s="268"/>
      <c r="W271" s="66" t="s">
        <v>16</v>
      </c>
      <c r="X271" s="66" t="s">
        <v>16</v>
      </c>
      <c r="Y271" s="66" t="s">
        <v>16</v>
      </c>
      <c r="Z271" s="66" t="s">
        <v>16</v>
      </c>
      <c r="AA271" s="69"/>
      <c r="AB271" s="69"/>
      <c r="AC271" s="69"/>
      <c r="AD271" s="69"/>
      <c r="AE271" s="69"/>
      <c r="AF271" s="69"/>
      <c r="AG271" s="69"/>
      <c r="AH271" s="69"/>
    </row>
    <row r="272" spans="1:34" s="26" customFormat="1" ht="38.25" x14ac:dyDescent="0.25">
      <c r="A272" s="205"/>
      <c r="B272" s="44" t="s">
        <v>708</v>
      </c>
      <c r="C272" s="301"/>
      <c r="D272" s="301"/>
      <c r="E272" s="301"/>
      <c r="F272" s="201">
        <v>46023</v>
      </c>
      <c r="G272" s="201">
        <v>46023</v>
      </c>
      <c r="H272" s="269"/>
      <c r="I272" s="269"/>
      <c r="J272" s="269"/>
      <c r="K272" s="269"/>
      <c r="L272" s="270"/>
      <c r="M272" s="269"/>
      <c r="N272" s="269"/>
      <c r="O272" s="269"/>
      <c r="P272" s="269"/>
      <c r="Q272" s="270"/>
      <c r="R272" s="269"/>
      <c r="S272" s="269"/>
      <c r="T272" s="269"/>
      <c r="U272" s="269"/>
      <c r="V272" s="271"/>
      <c r="W272" s="66" t="s">
        <v>16</v>
      </c>
      <c r="X272" s="66" t="s">
        <v>16</v>
      </c>
      <c r="Y272" s="66" t="s">
        <v>16</v>
      </c>
      <c r="Z272" s="66" t="s">
        <v>16</v>
      </c>
      <c r="AA272" s="69"/>
      <c r="AB272" s="69"/>
      <c r="AC272" s="69"/>
      <c r="AD272" s="69"/>
      <c r="AE272" s="69"/>
      <c r="AF272" s="69"/>
      <c r="AG272" s="69"/>
      <c r="AH272" s="69"/>
    </row>
    <row r="273" spans="1:34" s="26" customFormat="1" ht="30" customHeight="1" x14ac:dyDescent="0.25">
      <c r="A273" s="302" t="s">
        <v>538</v>
      </c>
      <c r="B273" s="303"/>
      <c r="C273" s="303"/>
      <c r="D273" s="303"/>
      <c r="E273" s="303"/>
      <c r="F273" s="303"/>
      <c r="G273" s="303"/>
      <c r="H273" s="303"/>
      <c r="I273" s="303"/>
      <c r="J273" s="303"/>
      <c r="K273" s="303"/>
      <c r="L273" s="303"/>
      <c r="M273" s="303"/>
      <c r="N273" s="303"/>
      <c r="O273" s="303"/>
      <c r="P273" s="303"/>
      <c r="Q273" s="303"/>
      <c r="R273" s="303"/>
      <c r="S273" s="303"/>
      <c r="T273" s="303"/>
      <c r="U273" s="303"/>
      <c r="V273" s="303"/>
      <c r="W273" s="303"/>
      <c r="X273" s="303"/>
      <c r="Y273" s="303"/>
      <c r="Z273" s="303"/>
      <c r="AA273" s="303"/>
      <c r="AB273" s="303"/>
      <c r="AC273" s="303"/>
      <c r="AD273" s="303"/>
      <c r="AE273" s="303"/>
      <c r="AF273" s="303"/>
      <c r="AG273" s="303"/>
      <c r="AH273" s="304"/>
    </row>
    <row r="274" spans="1:34" s="74" customFormat="1" ht="51" x14ac:dyDescent="0.25">
      <c r="A274" s="72" t="s">
        <v>486</v>
      </c>
      <c r="B274" s="37" t="s">
        <v>67</v>
      </c>
      <c r="C274" s="298" t="s">
        <v>690</v>
      </c>
      <c r="D274" s="298" t="s">
        <v>768</v>
      </c>
      <c r="E274" s="298" t="s">
        <v>84</v>
      </c>
      <c r="F274" s="38">
        <v>46023</v>
      </c>
      <c r="G274" s="39">
        <v>47118</v>
      </c>
      <c r="H274" s="232"/>
      <c r="I274" s="232"/>
      <c r="J274" s="232"/>
      <c r="K274" s="232"/>
      <c r="L274" s="232"/>
      <c r="M274" s="232"/>
      <c r="N274" s="232"/>
      <c r="O274" s="232"/>
      <c r="P274" s="232"/>
      <c r="Q274" s="232"/>
      <c r="R274" s="232"/>
      <c r="S274" s="232"/>
      <c r="T274" s="232"/>
      <c r="U274" s="232"/>
      <c r="V274" s="232"/>
      <c r="W274" s="66" t="s">
        <v>16</v>
      </c>
      <c r="X274" s="66" t="s">
        <v>16</v>
      </c>
      <c r="Y274" s="66" t="s">
        <v>16</v>
      </c>
      <c r="Z274" s="66" t="s">
        <v>16</v>
      </c>
      <c r="AA274" s="66" t="s">
        <v>16</v>
      </c>
      <c r="AB274" s="66" t="s">
        <v>16</v>
      </c>
      <c r="AC274" s="66" t="s">
        <v>16</v>
      </c>
      <c r="AD274" s="66" t="s">
        <v>16</v>
      </c>
      <c r="AE274" s="66" t="s">
        <v>16</v>
      </c>
      <c r="AF274" s="66" t="s">
        <v>16</v>
      </c>
      <c r="AG274" s="66" t="s">
        <v>16</v>
      </c>
      <c r="AH274" s="66" t="s">
        <v>16</v>
      </c>
    </row>
    <row r="275" spans="1:34" s="26" customFormat="1" ht="25.5" x14ac:dyDescent="0.25">
      <c r="A275" s="33" t="s">
        <v>395</v>
      </c>
      <c r="B275" s="37" t="s">
        <v>552</v>
      </c>
      <c r="C275" s="299"/>
      <c r="D275" s="299"/>
      <c r="E275" s="299"/>
      <c r="F275" s="45">
        <v>46023</v>
      </c>
      <c r="G275" s="46">
        <v>47118</v>
      </c>
      <c r="H275" s="242"/>
      <c r="I275" s="242"/>
      <c r="J275" s="242"/>
      <c r="K275" s="242"/>
      <c r="L275" s="242"/>
      <c r="M275" s="242"/>
      <c r="N275" s="242"/>
      <c r="O275" s="242"/>
      <c r="P275" s="242"/>
      <c r="Q275" s="242"/>
      <c r="R275" s="242"/>
      <c r="S275" s="242"/>
      <c r="T275" s="242"/>
      <c r="U275" s="242"/>
      <c r="V275" s="242"/>
      <c r="W275" s="66" t="s">
        <v>16</v>
      </c>
      <c r="X275" s="66" t="s">
        <v>16</v>
      </c>
      <c r="Y275" s="66" t="s">
        <v>16</v>
      </c>
      <c r="Z275" s="66" t="s">
        <v>16</v>
      </c>
      <c r="AA275" s="66" t="s">
        <v>16</v>
      </c>
      <c r="AB275" s="66" t="s">
        <v>16</v>
      </c>
      <c r="AC275" s="66" t="s">
        <v>16</v>
      </c>
      <c r="AD275" s="66" t="s">
        <v>16</v>
      </c>
      <c r="AE275" s="66" t="s">
        <v>16</v>
      </c>
      <c r="AF275" s="66" t="s">
        <v>16</v>
      </c>
      <c r="AG275" s="66" t="s">
        <v>16</v>
      </c>
      <c r="AH275" s="66" t="s">
        <v>16</v>
      </c>
    </row>
    <row r="276" spans="1:34" s="26" customFormat="1" ht="30.75" customHeight="1" x14ac:dyDescent="0.25">
      <c r="A276" s="33"/>
      <c r="B276" s="44" t="s">
        <v>709</v>
      </c>
      <c r="C276" s="300"/>
      <c r="D276" s="300"/>
      <c r="E276" s="300"/>
      <c r="F276" s="45">
        <v>46023</v>
      </c>
      <c r="G276" s="46">
        <v>47118</v>
      </c>
      <c r="H276" s="242"/>
      <c r="I276" s="242"/>
      <c r="J276" s="242"/>
      <c r="K276" s="242"/>
      <c r="L276" s="242"/>
      <c r="M276" s="242"/>
      <c r="N276" s="242"/>
      <c r="O276" s="242"/>
      <c r="P276" s="242"/>
      <c r="Q276" s="242"/>
      <c r="R276" s="242"/>
      <c r="S276" s="242"/>
      <c r="T276" s="242"/>
      <c r="U276" s="242"/>
      <c r="V276" s="242"/>
      <c r="W276" s="66" t="s">
        <v>16</v>
      </c>
      <c r="X276" s="66" t="s">
        <v>16</v>
      </c>
      <c r="Y276" s="66" t="s">
        <v>16</v>
      </c>
      <c r="Z276" s="66" t="s">
        <v>16</v>
      </c>
      <c r="AA276" s="66" t="s">
        <v>16</v>
      </c>
      <c r="AB276" s="66" t="s">
        <v>16</v>
      </c>
      <c r="AC276" s="66" t="s">
        <v>16</v>
      </c>
      <c r="AD276" s="66" t="s">
        <v>16</v>
      </c>
      <c r="AE276" s="66" t="s">
        <v>16</v>
      </c>
      <c r="AF276" s="66" t="s">
        <v>16</v>
      </c>
      <c r="AG276" s="66" t="s">
        <v>16</v>
      </c>
      <c r="AH276" s="66" t="s">
        <v>16</v>
      </c>
    </row>
    <row r="277" spans="1:34" s="26" customFormat="1" ht="42.75" customHeight="1" x14ac:dyDescent="0.25">
      <c r="A277" s="72" t="s">
        <v>487</v>
      </c>
      <c r="B277" s="37" t="s">
        <v>85</v>
      </c>
      <c r="C277" s="298" t="s">
        <v>690</v>
      </c>
      <c r="D277" s="298" t="s">
        <v>768</v>
      </c>
      <c r="E277" s="298" t="s">
        <v>139</v>
      </c>
      <c r="F277" s="38">
        <v>46023</v>
      </c>
      <c r="G277" s="39">
        <v>47118</v>
      </c>
      <c r="H277" s="232"/>
      <c r="I277" s="232"/>
      <c r="J277" s="232"/>
      <c r="K277" s="232"/>
      <c r="L277" s="232"/>
      <c r="M277" s="232"/>
      <c r="N277" s="232"/>
      <c r="O277" s="232"/>
      <c r="P277" s="232"/>
      <c r="Q277" s="232"/>
      <c r="R277" s="232"/>
      <c r="S277" s="232"/>
      <c r="T277" s="232"/>
      <c r="U277" s="232"/>
      <c r="V277" s="232"/>
      <c r="W277" s="66" t="s">
        <v>16</v>
      </c>
      <c r="X277" s="66" t="s">
        <v>16</v>
      </c>
      <c r="Y277" s="66" t="s">
        <v>16</v>
      </c>
      <c r="Z277" s="66" t="s">
        <v>16</v>
      </c>
      <c r="AA277" s="66" t="s">
        <v>16</v>
      </c>
      <c r="AB277" s="66" t="s">
        <v>16</v>
      </c>
      <c r="AC277" s="66" t="s">
        <v>16</v>
      </c>
      <c r="AD277" s="66" t="s">
        <v>16</v>
      </c>
      <c r="AE277" s="66" t="s">
        <v>16</v>
      </c>
      <c r="AF277" s="66" t="s">
        <v>16</v>
      </c>
      <c r="AG277" s="66" t="s">
        <v>16</v>
      </c>
      <c r="AH277" s="66" t="s">
        <v>16</v>
      </c>
    </row>
    <row r="278" spans="1:34" s="26" customFormat="1" ht="42.75" customHeight="1" x14ac:dyDescent="0.25">
      <c r="A278" s="33" t="s">
        <v>396</v>
      </c>
      <c r="B278" s="37" t="s">
        <v>699</v>
      </c>
      <c r="C278" s="299"/>
      <c r="D278" s="299"/>
      <c r="E278" s="299"/>
      <c r="F278" s="45">
        <v>46023</v>
      </c>
      <c r="G278" s="46">
        <v>47118</v>
      </c>
      <c r="H278" s="242"/>
      <c r="I278" s="242"/>
      <c r="J278" s="242"/>
      <c r="K278" s="242"/>
      <c r="L278" s="242"/>
      <c r="M278" s="242"/>
      <c r="N278" s="242"/>
      <c r="O278" s="242"/>
      <c r="P278" s="242"/>
      <c r="Q278" s="242"/>
      <c r="R278" s="242"/>
      <c r="S278" s="242"/>
      <c r="T278" s="242"/>
      <c r="U278" s="242"/>
      <c r="V278" s="242"/>
      <c r="W278" s="66" t="s">
        <v>16</v>
      </c>
      <c r="X278" s="66" t="s">
        <v>16</v>
      </c>
      <c r="Y278" s="66" t="s">
        <v>16</v>
      </c>
      <c r="Z278" s="66" t="s">
        <v>16</v>
      </c>
      <c r="AA278" s="66" t="s">
        <v>16</v>
      </c>
      <c r="AB278" s="66" t="s">
        <v>16</v>
      </c>
      <c r="AC278" s="66" t="s">
        <v>16</v>
      </c>
      <c r="AD278" s="66" t="s">
        <v>16</v>
      </c>
      <c r="AE278" s="66" t="s">
        <v>16</v>
      </c>
      <c r="AF278" s="66" t="s">
        <v>16</v>
      </c>
      <c r="AG278" s="66" t="s">
        <v>16</v>
      </c>
      <c r="AH278" s="66" t="s">
        <v>16</v>
      </c>
    </row>
    <row r="279" spans="1:34" s="26" customFormat="1" ht="43.5" customHeight="1" x14ac:dyDescent="0.25">
      <c r="A279" s="33"/>
      <c r="B279" s="44" t="s">
        <v>710</v>
      </c>
      <c r="C279" s="300"/>
      <c r="D279" s="300"/>
      <c r="E279" s="300"/>
      <c r="F279" s="45">
        <v>46023</v>
      </c>
      <c r="G279" s="46">
        <v>47118</v>
      </c>
      <c r="H279" s="242"/>
      <c r="I279" s="242"/>
      <c r="J279" s="242"/>
      <c r="K279" s="242"/>
      <c r="L279" s="242"/>
      <c r="M279" s="242"/>
      <c r="N279" s="242"/>
      <c r="O279" s="242"/>
      <c r="P279" s="242"/>
      <c r="Q279" s="242"/>
      <c r="R279" s="242"/>
      <c r="S279" s="242"/>
      <c r="T279" s="242"/>
      <c r="U279" s="242"/>
      <c r="V279" s="242"/>
      <c r="W279" s="66" t="s">
        <v>16</v>
      </c>
      <c r="X279" s="66" t="s">
        <v>16</v>
      </c>
      <c r="Y279" s="66" t="s">
        <v>16</v>
      </c>
      <c r="Z279" s="66" t="s">
        <v>16</v>
      </c>
      <c r="AA279" s="66" t="s">
        <v>16</v>
      </c>
      <c r="AB279" s="66" t="s">
        <v>16</v>
      </c>
      <c r="AC279" s="66" t="s">
        <v>16</v>
      </c>
      <c r="AD279" s="66" t="s">
        <v>16</v>
      </c>
      <c r="AE279" s="66" t="s">
        <v>16</v>
      </c>
      <c r="AF279" s="66" t="s">
        <v>16</v>
      </c>
      <c r="AG279" s="66" t="s">
        <v>16</v>
      </c>
      <c r="AH279" s="66" t="s">
        <v>16</v>
      </c>
    </row>
    <row r="280" spans="1:34" s="74" customFormat="1" ht="50.25" customHeight="1" x14ac:dyDescent="0.25">
      <c r="A280" s="72">
        <v>51</v>
      </c>
      <c r="B280" s="37" t="s">
        <v>68</v>
      </c>
      <c r="C280" s="298" t="s">
        <v>690</v>
      </c>
      <c r="D280" s="298" t="s">
        <v>768</v>
      </c>
      <c r="E280" s="298" t="s">
        <v>86</v>
      </c>
      <c r="F280" s="38">
        <v>46023</v>
      </c>
      <c r="G280" s="39">
        <v>47118</v>
      </c>
      <c r="H280" s="250">
        <f>J280+K280+L280</f>
        <v>128.1</v>
      </c>
      <c r="I280" s="250" t="e">
        <f>I281+#REF!+#REF!+#REF!</f>
        <v>#REF!</v>
      </c>
      <c r="J280" s="250">
        <f>J281</f>
        <v>0</v>
      </c>
      <c r="K280" s="250">
        <f t="shared" ref="K280:L280" si="83">K281</f>
        <v>128.1</v>
      </c>
      <c r="L280" s="250">
        <f t="shared" si="83"/>
        <v>0</v>
      </c>
      <c r="M280" s="250">
        <f>O280+P280+Q280</f>
        <v>300</v>
      </c>
      <c r="N280" s="250" t="e">
        <f>N281+#REF!+#REF!+#REF!</f>
        <v>#REF!</v>
      </c>
      <c r="O280" s="250">
        <f>O281</f>
        <v>0</v>
      </c>
      <c r="P280" s="250">
        <f t="shared" ref="P280" si="84">P281</f>
        <v>300</v>
      </c>
      <c r="Q280" s="250">
        <f t="shared" ref="Q280" si="85">Q281</f>
        <v>0</v>
      </c>
      <c r="R280" s="250">
        <f>T280+U280+V280</f>
        <v>300</v>
      </c>
      <c r="S280" s="250"/>
      <c r="T280" s="250">
        <f>T281</f>
        <v>0</v>
      </c>
      <c r="U280" s="250">
        <f t="shared" ref="U280" si="86">U281</f>
        <v>300</v>
      </c>
      <c r="V280" s="251">
        <f t="shared" ref="V280" si="87">V281</f>
        <v>0</v>
      </c>
      <c r="W280" s="66" t="s">
        <v>16</v>
      </c>
      <c r="X280" s="66" t="s">
        <v>16</v>
      </c>
      <c r="Y280" s="66" t="s">
        <v>16</v>
      </c>
      <c r="Z280" s="66" t="s">
        <v>16</v>
      </c>
      <c r="AA280" s="66" t="s">
        <v>16</v>
      </c>
      <c r="AB280" s="66" t="s">
        <v>16</v>
      </c>
      <c r="AC280" s="66" t="s">
        <v>16</v>
      </c>
      <c r="AD280" s="66" t="s">
        <v>16</v>
      </c>
      <c r="AE280" s="66" t="s">
        <v>16</v>
      </c>
      <c r="AF280" s="66" t="s">
        <v>16</v>
      </c>
      <c r="AG280" s="66" t="s">
        <v>16</v>
      </c>
      <c r="AH280" s="66" t="s">
        <v>16</v>
      </c>
    </row>
    <row r="281" spans="1:34" s="26" customFormat="1" ht="37.5" customHeight="1" x14ac:dyDescent="0.25">
      <c r="A281" s="33" t="s">
        <v>403</v>
      </c>
      <c r="B281" s="44" t="s">
        <v>696</v>
      </c>
      <c r="C281" s="299"/>
      <c r="D281" s="299"/>
      <c r="E281" s="299"/>
      <c r="F281" s="45">
        <v>46023</v>
      </c>
      <c r="G281" s="46">
        <v>47118</v>
      </c>
      <c r="H281" s="253">
        <f t="shared" ref="H281" si="88">I281+J281+K281+L281</f>
        <v>128.1</v>
      </c>
      <c r="I281" s="253">
        <v>0</v>
      </c>
      <c r="J281" s="253">
        <v>0</v>
      </c>
      <c r="K281" s="254">
        <f>300-171.9</f>
        <v>128.1</v>
      </c>
      <c r="L281" s="253">
        <v>0</v>
      </c>
      <c r="M281" s="253">
        <f t="shared" ref="M281" si="89">N281+O281+P281+Q281</f>
        <v>300</v>
      </c>
      <c r="N281" s="253">
        <v>0</v>
      </c>
      <c r="O281" s="253">
        <v>0</v>
      </c>
      <c r="P281" s="253">
        <v>300</v>
      </c>
      <c r="Q281" s="253">
        <v>0</v>
      </c>
      <c r="R281" s="253">
        <f t="shared" ref="R281" si="90">S281+T281+U281+V281</f>
        <v>300</v>
      </c>
      <c r="S281" s="253">
        <v>0</v>
      </c>
      <c r="T281" s="253">
        <v>0</v>
      </c>
      <c r="U281" s="253">
        <v>300</v>
      </c>
      <c r="V281" s="254">
        <v>0</v>
      </c>
      <c r="W281" s="66" t="s">
        <v>16</v>
      </c>
      <c r="X281" s="66" t="s">
        <v>16</v>
      </c>
      <c r="Y281" s="66" t="s">
        <v>16</v>
      </c>
      <c r="Z281" s="66" t="s">
        <v>16</v>
      </c>
      <c r="AA281" s="66" t="s">
        <v>16</v>
      </c>
      <c r="AB281" s="66" t="s">
        <v>16</v>
      </c>
      <c r="AC281" s="66" t="s">
        <v>16</v>
      </c>
      <c r="AD281" s="66" t="s">
        <v>16</v>
      </c>
      <c r="AE281" s="66" t="s">
        <v>16</v>
      </c>
      <c r="AF281" s="66" t="s">
        <v>16</v>
      </c>
      <c r="AG281" s="66" t="s">
        <v>16</v>
      </c>
      <c r="AH281" s="66" t="s">
        <v>16</v>
      </c>
    </row>
    <row r="282" spans="1:34" s="26" customFormat="1" ht="25.5" x14ac:dyDescent="0.25">
      <c r="A282" s="33"/>
      <c r="B282" s="44" t="s">
        <v>711</v>
      </c>
      <c r="C282" s="300"/>
      <c r="D282" s="300"/>
      <c r="E282" s="300"/>
      <c r="F282" s="45">
        <v>46023</v>
      </c>
      <c r="G282" s="46">
        <v>47118</v>
      </c>
      <c r="H282" s="255"/>
      <c r="I282" s="255"/>
      <c r="J282" s="255"/>
      <c r="K282" s="242"/>
      <c r="L282" s="255"/>
      <c r="M282" s="255"/>
      <c r="N282" s="255"/>
      <c r="O282" s="255"/>
      <c r="P282" s="255"/>
      <c r="Q282" s="255"/>
      <c r="R282" s="255"/>
      <c r="S282" s="255"/>
      <c r="T282" s="255"/>
      <c r="U282" s="255"/>
      <c r="V282" s="242"/>
      <c r="W282" s="66" t="s">
        <v>16</v>
      </c>
      <c r="X282" s="66" t="s">
        <v>16</v>
      </c>
      <c r="Y282" s="66" t="s">
        <v>16</v>
      </c>
      <c r="Z282" s="66" t="s">
        <v>16</v>
      </c>
      <c r="AA282" s="66" t="s">
        <v>16</v>
      </c>
      <c r="AB282" s="66" t="s">
        <v>16</v>
      </c>
      <c r="AC282" s="66" t="s">
        <v>16</v>
      </c>
      <c r="AD282" s="66" t="s">
        <v>16</v>
      </c>
      <c r="AE282" s="66" t="s">
        <v>16</v>
      </c>
      <c r="AF282" s="66" t="s">
        <v>16</v>
      </c>
      <c r="AG282" s="66" t="s">
        <v>16</v>
      </c>
      <c r="AH282" s="66" t="s">
        <v>16</v>
      </c>
    </row>
    <row r="283" spans="1:34" s="26" customFormat="1" ht="51" x14ac:dyDescent="0.25">
      <c r="A283" s="72" t="s">
        <v>792</v>
      </c>
      <c r="B283" s="37" t="s">
        <v>69</v>
      </c>
      <c r="C283" s="298" t="s">
        <v>690</v>
      </c>
      <c r="D283" s="298" t="s">
        <v>768</v>
      </c>
      <c r="E283" s="298" t="s">
        <v>87</v>
      </c>
      <c r="F283" s="38">
        <v>46023</v>
      </c>
      <c r="G283" s="39">
        <v>47118</v>
      </c>
      <c r="H283" s="240">
        <f t="shared" ref="H283:V283" si="91">H284</f>
        <v>259.5</v>
      </c>
      <c r="I283" s="240">
        <f t="shared" si="91"/>
        <v>0</v>
      </c>
      <c r="J283" s="240">
        <f t="shared" si="91"/>
        <v>0</v>
      </c>
      <c r="K283" s="185">
        <f t="shared" si="91"/>
        <v>259.5</v>
      </c>
      <c r="L283" s="240">
        <f t="shared" si="91"/>
        <v>0</v>
      </c>
      <c r="M283" s="240">
        <f t="shared" si="91"/>
        <v>250</v>
      </c>
      <c r="N283" s="240">
        <f t="shared" si="91"/>
        <v>0</v>
      </c>
      <c r="O283" s="240">
        <f t="shared" si="91"/>
        <v>0</v>
      </c>
      <c r="P283" s="240">
        <f t="shared" si="91"/>
        <v>250</v>
      </c>
      <c r="Q283" s="240">
        <f t="shared" si="91"/>
        <v>0</v>
      </c>
      <c r="R283" s="240">
        <f t="shared" si="91"/>
        <v>250</v>
      </c>
      <c r="S283" s="240">
        <f t="shared" si="91"/>
        <v>0</v>
      </c>
      <c r="T283" s="240">
        <f t="shared" si="91"/>
        <v>0</v>
      </c>
      <c r="U283" s="240">
        <f t="shared" si="91"/>
        <v>250</v>
      </c>
      <c r="V283" s="185">
        <f t="shared" si="91"/>
        <v>0</v>
      </c>
      <c r="W283" s="66" t="s">
        <v>16</v>
      </c>
      <c r="X283" s="66" t="s">
        <v>16</v>
      </c>
      <c r="Y283" s="66" t="s">
        <v>16</v>
      </c>
      <c r="Z283" s="66" t="s">
        <v>16</v>
      </c>
      <c r="AA283" s="66" t="s">
        <v>16</v>
      </c>
      <c r="AB283" s="66" t="s">
        <v>16</v>
      </c>
      <c r="AC283" s="66" t="s">
        <v>16</v>
      </c>
      <c r="AD283" s="66" t="s">
        <v>16</v>
      </c>
      <c r="AE283" s="66" t="s">
        <v>16</v>
      </c>
      <c r="AF283" s="66" t="s">
        <v>16</v>
      </c>
      <c r="AG283" s="66" t="s">
        <v>16</v>
      </c>
      <c r="AH283" s="66" t="s">
        <v>16</v>
      </c>
    </row>
    <row r="284" spans="1:34" s="26" customFormat="1" ht="25.5" x14ac:dyDescent="0.25">
      <c r="A284" s="33" t="s">
        <v>404</v>
      </c>
      <c r="B284" s="37" t="s">
        <v>697</v>
      </c>
      <c r="C284" s="299"/>
      <c r="D284" s="299"/>
      <c r="E284" s="349"/>
      <c r="F284" s="45">
        <v>46023</v>
      </c>
      <c r="G284" s="46">
        <v>47118</v>
      </c>
      <c r="H284" s="236">
        <f>I284+J284+K284+L284</f>
        <v>259.5</v>
      </c>
      <c r="I284" s="236">
        <v>0</v>
      </c>
      <c r="J284" s="236">
        <v>0</v>
      </c>
      <c r="K284" s="236">
        <f>150+109.5</f>
        <v>259.5</v>
      </c>
      <c r="L284" s="236">
        <v>0</v>
      </c>
      <c r="M284" s="236">
        <f>N284+O284+P284+Q284</f>
        <v>250</v>
      </c>
      <c r="N284" s="236">
        <v>0</v>
      </c>
      <c r="O284" s="236">
        <v>0</v>
      </c>
      <c r="P284" s="236">
        <v>250</v>
      </c>
      <c r="Q284" s="236">
        <v>0</v>
      </c>
      <c r="R284" s="236">
        <f>S284+T284+U284+V284</f>
        <v>250</v>
      </c>
      <c r="S284" s="236">
        <v>0</v>
      </c>
      <c r="T284" s="236">
        <v>0</v>
      </c>
      <c r="U284" s="236">
        <v>250</v>
      </c>
      <c r="V284" s="236">
        <v>0</v>
      </c>
      <c r="W284" s="66" t="s">
        <v>16</v>
      </c>
      <c r="X284" s="66" t="s">
        <v>16</v>
      </c>
      <c r="Y284" s="66" t="s">
        <v>16</v>
      </c>
      <c r="Z284" s="66" t="s">
        <v>16</v>
      </c>
      <c r="AA284" s="66" t="s">
        <v>16</v>
      </c>
      <c r="AB284" s="66" t="s">
        <v>16</v>
      </c>
      <c r="AC284" s="66" t="s">
        <v>16</v>
      </c>
      <c r="AD284" s="66" t="s">
        <v>16</v>
      </c>
      <c r="AE284" s="66" t="s">
        <v>16</v>
      </c>
      <c r="AF284" s="66" t="s">
        <v>16</v>
      </c>
      <c r="AG284" s="66" t="s">
        <v>16</v>
      </c>
      <c r="AH284" s="66" t="s">
        <v>16</v>
      </c>
    </row>
    <row r="285" spans="1:34" s="26" customFormat="1" ht="38.25" x14ac:dyDescent="0.25">
      <c r="A285" s="33"/>
      <c r="B285" s="44" t="s">
        <v>712</v>
      </c>
      <c r="C285" s="300"/>
      <c r="D285" s="300"/>
      <c r="E285" s="350"/>
      <c r="F285" s="45">
        <v>46023</v>
      </c>
      <c r="G285" s="46">
        <v>47118</v>
      </c>
      <c r="H285" s="242"/>
      <c r="I285" s="242"/>
      <c r="J285" s="242"/>
      <c r="K285" s="242"/>
      <c r="L285" s="242"/>
      <c r="M285" s="242"/>
      <c r="N285" s="242"/>
      <c r="O285" s="242"/>
      <c r="P285" s="242"/>
      <c r="Q285" s="242"/>
      <c r="R285" s="242"/>
      <c r="S285" s="242"/>
      <c r="T285" s="242"/>
      <c r="U285" s="242"/>
      <c r="V285" s="242"/>
      <c r="W285" s="66" t="s">
        <v>16</v>
      </c>
      <c r="X285" s="66" t="s">
        <v>16</v>
      </c>
      <c r="Y285" s="66" t="s">
        <v>16</v>
      </c>
      <c r="Z285" s="66" t="s">
        <v>16</v>
      </c>
      <c r="AA285" s="66" t="s">
        <v>16</v>
      </c>
      <c r="AB285" s="66" t="s">
        <v>16</v>
      </c>
      <c r="AC285" s="66" t="s">
        <v>16</v>
      </c>
      <c r="AD285" s="66" t="s">
        <v>16</v>
      </c>
      <c r="AE285" s="66" t="s">
        <v>16</v>
      </c>
      <c r="AF285" s="66" t="s">
        <v>16</v>
      </c>
      <c r="AG285" s="66" t="s">
        <v>16</v>
      </c>
      <c r="AH285" s="66" t="s">
        <v>16</v>
      </c>
    </row>
    <row r="286" spans="1:34" s="5" customFormat="1" ht="51" x14ac:dyDescent="0.25">
      <c r="A286" s="72" t="s">
        <v>488</v>
      </c>
      <c r="B286" s="37" t="s">
        <v>70</v>
      </c>
      <c r="C286" s="298" t="s">
        <v>690</v>
      </c>
      <c r="D286" s="298" t="s">
        <v>768</v>
      </c>
      <c r="E286" s="298" t="s">
        <v>88</v>
      </c>
      <c r="F286" s="38">
        <v>46023</v>
      </c>
      <c r="G286" s="39">
        <v>47118</v>
      </c>
      <c r="H286" s="232"/>
      <c r="I286" s="232"/>
      <c r="J286" s="232"/>
      <c r="K286" s="232"/>
      <c r="L286" s="232"/>
      <c r="M286" s="232"/>
      <c r="N286" s="232"/>
      <c r="O286" s="232"/>
      <c r="P286" s="232"/>
      <c r="Q286" s="232"/>
      <c r="R286" s="232"/>
      <c r="S286" s="232"/>
      <c r="T286" s="232"/>
      <c r="U286" s="232"/>
      <c r="V286" s="232"/>
      <c r="W286" s="66" t="s">
        <v>16</v>
      </c>
      <c r="X286" s="66" t="s">
        <v>16</v>
      </c>
      <c r="Y286" s="66" t="s">
        <v>16</v>
      </c>
      <c r="Z286" s="66" t="s">
        <v>16</v>
      </c>
      <c r="AA286" s="66" t="s">
        <v>16</v>
      </c>
      <c r="AB286" s="66" t="s">
        <v>16</v>
      </c>
      <c r="AC286" s="66" t="s">
        <v>16</v>
      </c>
      <c r="AD286" s="66" t="s">
        <v>16</v>
      </c>
      <c r="AE286" s="66" t="s">
        <v>16</v>
      </c>
      <c r="AF286" s="66" t="s">
        <v>16</v>
      </c>
      <c r="AG286" s="66" t="s">
        <v>16</v>
      </c>
      <c r="AH286" s="66" t="s">
        <v>16</v>
      </c>
    </row>
    <row r="287" spans="1:34" s="2" customFormat="1" ht="38.25" x14ac:dyDescent="0.25">
      <c r="A287" s="33" t="s">
        <v>397</v>
      </c>
      <c r="B287" s="37" t="s">
        <v>594</v>
      </c>
      <c r="C287" s="299"/>
      <c r="D287" s="299"/>
      <c r="E287" s="299"/>
      <c r="F287" s="45">
        <v>46023</v>
      </c>
      <c r="G287" s="46">
        <v>47118</v>
      </c>
      <c r="H287" s="242"/>
      <c r="I287" s="242"/>
      <c r="J287" s="242"/>
      <c r="K287" s="242"/>
      <c r="L287" s="242"/>
      <c r="M287" s="242"/>
      <c r="N287" s="242"/>
      <c r="O287" s="242"/>
      <c r="P287" s="242"/>
      <c r="Q287" s="242"/>
      <c r="R287" s="242"/>
      <c r="S287" s="242"/>
      <c r="T287" s="242"/>
      <c r="U287" s="242"/>
      <c r="V287" s="242"/>
      <c r="W287" s="66" t="s">
        <v>16</v>
      </c>
      <c r="X287" s="66" t="s">
        <v>16</v>
      </c>
      <c r="Y287" s="66" t="s">
        <v>16</v>
      </c>
      <c r="Z287" s="66" t="s">
        <v>16</v>
      </c>
      <c r="AA287" s="66" t="s">
        <v>16</v>
      </c>
      <c r="AB287" s="66" t="s">
        <v>16</v>
      </c>
      <c r="AC287" s="66" t="s">
        <v>16</v>
      </c>
      <c r="AD287" s="66" t="s">
        <v>16</v>
      </c>
      <c r="AE287" s="66" t="s">
        <v>16</v>
      </c>
      <c r="AF287" s="66" t="s">
        <v>16</v>
      </c>
      <c r="AG287" s="66" t="s">
        <v>16</v>
      </c>
      <c r="AH287" s="66" t="s">
        <v>16</v>
      </c>
    </row>
    <row r="288" spans="1:34" s="2" customFormat="1" ht="38.25" x14ac:dyDescent="0.25">
      <c r="A288" s="33"/>
      <c r="B288" s="44" t="s">
        <v>713</v>
      </c>
      <c r="C288" s="300"/>
      <c r="D288" s="300"/>
      <c r="E288" s="300"/>
      <c r="F288" s="45">
        <v>46023</v>
      </c>
      <c r="G288" s="46">
        <v>47118</v>
      </c>
      <c r="H288" s="242"/>
      <c r="I288" s="242"/>
      <c r="J288" s="242"/>
      <c r="K288" s="242"/>
      <c r="L288" s="242"/>
      <c r="M288" s="242"/>
      <c r="N288" s="242"/>
      <c r="O288" s="242"/>
      <c r="P288" s="242"/>
      <c r="Q288" s="242"/>
      <c r="R288" s="242"/>
      <c r="S288" s="242"/>
      <c r="T288" s="242"/>
      <c r="U288" s="242"/>
      <c r="V288" s="242"/>
      <c r="W288" s="66" t="s">
        <v>16</v>
      </c>
      <c r="X288" s="66" t="s">
        <v>16</v>
      </c>
      <c r="Y288" s="66" t="s">
        <v>16</v>
      </c>
      <c r="Z288" s="66" t="s">
        <v>16</v>
      </c>
      <c r="AA288" s="66" t="s">
        <v>16</v>
      </c>
      <c r="AB288" s="66" t="s">
        <v>16</v>
      </c>
      <c r="AC288" s="66" t="s">
        <v>16</v>
      </c>
      <c r="AD288" s="66" t="s">
        <v>16</v>
      </c>
      <c r="AE288" s="66" t="s">
        <v>16</v>
      </c>
      <c r="AF288" s="66" t="s">
        <v>16</v>
      </c>
      <c r="AG288" s="66" t="s">
        <v>16</v>
      </c>
      <c r="AH288" s="66" t="s">
        <v>16</v>
      </c>
    </row>
    <row r="289" spans="1:35" s="74" customFormat="1" ht="89.25" x14ac:dyDescent="0.25">
      <c r="A289" s="139" t="s">
        <v>489</v>
      </c>
      <c r="B289" s="37" t="s">
        <v>593</v>
      </c>
      <c r="C289" s="298" t="s">
        <v>690</v>
      </c>
      <c r="D289" s="298" t="s">
        <v>768</v>
      </c>
      <c r="E289" s="298"/>
      <c r="F289" s="93">
        <v>46023</v>
      </c>
      <c r="G289" s="94">
        <v>47118</v>
      </c>
      <c r="H289" s="240">
        <f>H290</f>
        <v>203.4</v>
      </c>
      <c r="I289" s="240">
        <f t="shared" ref="I289:J289" si="92">I290</f>
        <v>0</v>
      </c>
      <c r="J289" s="240">
        <f t="shared" si="92"/>
        <v>199.3</v>
      </c>
      <c r="K289" s="185">
        <f>K290</f>
        <v>4.0999999999999996</v>
      </c>
      <c r="L289" s="240">
        <f>L290</f>
        <v>0</v>
      </c>
      <c r="M289" s="240">
        <f>M290</f>
        <v>203.4</v>
      </c>
      <c r="N289" s="240">
        <f t="shared" ref="N289" si="93">N290</f>
        <v>0</v>
      </c>
      <c r="O289" s="240">
        <f>O290</f>
        <v>199.3</v>
      </c>
      <c r="P289" s="240">
        <f>P290</f>
        <v>4.0999999999999996</v>
      </c>
      <c r="Q289" s="240">
        <f>Q290</f>
        <v>0</v>
      </c>
      <c r="R289" s="240">
        <f>R290</f>
        <v>203.4</v>
      </c>
      <c r="S289" s="240">
        <f t="shared" ref="S289" si="94">S290</f>
        <v>0</v>
      </c>
      <c r="T289" s="240">
        <f>T290</f>
        <v>199.3</v>
      </c>
      <c r="U289" s="240">
        <f>U290</f>
        <v>4.0999999999999996</v>
      </c>
      <c r="V289" s="185">
        <f>V290</f>
        <v>0</v>
      </c>
      <c r="W289" s="138" t="s">
        <v>16</v>
      </c>
      <c r="X289" s="66" t="s">
        <v>16</v>
      </c>
      <c r="Y289" s="66" t="s">
        <v>16</v>
      </c>
      <c r="Z289" s="66" t="s">
        <v>16</v>
      </c>
      <c r="AA289" s="66" t="s">
        <v>16</v>
      </c>
      <c r="AB289" s="66" t="s">
        <v>16</v>
      </c>
      <c r="AC289" s="66" t="s">
        <v>16</v>
      </c>
      <c r="AD289" s="66" t="s">
        <v>16</v>
      </c>
      <c r="AE289" s="66" t="s">
        <v>16</v>
      </c>
      <c r="AF289" s="66" t="s">
        <v>16</v>
      </c>
      <c r="AG289" s="66" t="s">
        <v>16</v>
      </c>
      <c r="AH289" s="66" t="s">
        <v>16</v>
      </c>
    </row>
    <row r="290" spans="1:35" s="26" customFormat="1" ht="55.5" customHeight="1" x14ac:dyDescent="0.25">
      <c r="A290" s="140" t="s">
        <v>405</v>
      </c>
      <c r="B290" s="44" t="s">
        <v>698</v>
      </c>
      <c r="C290" s="299"/>
      <c r="D290" s="299"/>
      <c r="E290" s="349"/>
      <c r="F290" s="95">
        <v>46023</v>
      </c>
      <c r="G290" s="96">
        <v>47118</v>
      </c>
      <c r="H290" s="249">
        <f>J290+K290</f>
        <v>203.4</v>
      </c>
      <c r="I290" s="249">
        <v>0</v>
      </c>
      <c r="J290" s="249">
        <v>199.3</v>
      </c>
      <c r="K290" s="241">
        <v>4.0999999999999996</v>
      </c>
      <c r="L290" s="249">
        <v>0</v>
      </c>
      <c r="M290" s="249">
        <f>O290+P290</f>
        <v>203.4</v>
      </c>
      <c r="N290" s="249">
        <v>0</v>
      </c>
      <c r="O290" s="249">
        <v>199.3</v>
      </c>
      <c r="P290" s="241">
        <v>4.0999999999999996</v>
      </c>
      <c r="Q290" s="249">
        <v>0</v>
      </c>
      <c r="R290" s="249">
        <f>T290+U290</f>
        <v>203.4</v>
      </c>
      <c r="S290" s="249">
        <v>0</v>
      </c>
      <c r="T290" s="249">
        <v>199.3</v>
      </c>
      <c r="U290" s="241">
        <v>4.0999999999999996</v>
      </c>
      <c r="V290" s="241">
        <v>0</v>
      </c>
      <c r="W290" s="141" t="s">
        <v>16</v>
      </c>
      <c r="X290" s="69" t="s">
        <v>16</v>
      </c>
      <c r="Y290" s="69" t="s">
        <v>16</v>
      </c>
      <c r="Z290" s="69" t="s">
        <v>16</v>
      </c>
      <c r="AA290" s="69" t="s">
        <v>16</v>
      </c>
      <c r="AB290" s="69" t="s">
        <v>16</v>
      </c>
      <c r="AC290" s="69" t="s">
        <v>16</v>
      </c>
      <c r="AD290" s="69" t="s">
        <v>16</v>
      </c>
      <c r="AE290" s="69" t="s">
        <v>16</v>
      </c>
      <c r="AF290" s="69" t="s">
        <v>16</v>
      </c>
      <c r="AG290" s="69" t="s">
        <v>16</v>
      </c>
      <c r="AH290" s="69" t="s">
        <v>16</v>
      </c>
    </row>
    <row r="291" spans="1:35" s="26" customFormat="1" ht="39.75" customHeight="1" x14ac:dyDescent="0.25">
      <c r="A291" s="140"/>
      <c r="B291" s="44" t="s">
        <v>714</v>
      </c>
      <c r="C291" s="300"/>
      <c r="D291" s="300"/>
      <c r="E291" s="350"/>
      <c r="F291" s="142"/>
      <c r="G291" s="142"/>
      <c r="H291" s="242"/>
      <c r="I291" s="242"/>
      <c r="J291" s="242"/>
      <c r="K291" s="242"/>
      <c r="L291" s="242"/>
      <c r="M291" s="242"/>
      <c r="N291" s="242"/>
      <c r="O291" s="242"/>
      <c r="P291" s="242"/>
      <c r="Q291" s="242"/>
      <c r="R291" s="242"/>
      <c r="S291" s="242"/>
      <c r="T291" s="242"/>
      <c r="U291" s="242"/>
      <c r="V291" s="242"/>
      <c r="W291" s="69" t="s">
        <v>16</v>
      </c>
      <c r="X291" s="69" t="s">
        <v>16</v>
      </c>
      <c r="Y291" s="69" t="s">
        <v>16</v>
      </c>
      <c r="Z291" s="69" t="s">
        <v>16</v>
      </c>
      <c r="AA291" s="69" t="s">
        <v>16</v>
      </c>
      <c r="AB291" s="69" t="s">
        <v>16</v>
      </c>
      <c r="AC291" s="69" t="s">
        <v>16</v>
      </c>
      <c r="AD291" s="69" t="s">
        <v>16</v>
      </c>
      <c r="AE291" s="69" t="s">
        <v>16</v>
      </c>
      <c r="AF291" s="69" t="s">
        <v>16</v>
      </c>
      <c r="AG291" s="69" t="s">
        <v>16</v>
      </c>
      <c r="AH291" s="69" t="s">
        <v>16</v>
      </c>
    </row>
    <row r="292" spans="1:35" s="26" customFormat="1" x14ac:dyDescent="0.25">
      <c r="A292" s="346" t="s">
        <v>89</v>
      </c>
      <c r="B292" s="347"/>
      <c r="C292" s="348"/>
      <c r="D292" s="19"/>
      <c r="E292" s="19"/>
      <c r="F292" s="186"/>
      <c r="G292" s="178"/>
      <c r="H292" s="179">
        <f>J292+K292+L292</f>
        <v>3058</v>
      </c>
      <c r="I292" s="179" t="e">
        <f>I219+#REF!+I252+I264+I280+I283</f>
        <v>#REF!</v>
      </c>
      <c r="J292" s="179">
        <f>J289</f>
        <v>199.3</v>
      </c>
      <c r="K292" s="179">
        <f>K219+K252+K264+K280+K283+K289</f>
        <v>2858.7</v>
      </c>
      <c r="L292" s="179">
        <f>L219+L252+L264+L280+L283+L289</f>
        <v>0</v>
      </c>
      <c r="M292" s="179">
        <f>N292+O292+P292+Q292</f>
        <v>3270.4</v>
      </c>
      <c r="N292" s="179"/>
      <c r="O292" s="179">
        <f>O289</f>
        <v>199.3</v>
      </c>
      <c r="P292" s="179">
        <f>P219+P252+P264+P280+P283+P289</f>
        <v>3071.1</v>
      </c>
      <c r="Q292" s="179">
        <f>Q219+Q252+Q264+Q280+Q283+Q289</f>
        <v>0</v>
      </c>
      <c r="R292" s="179">
        <f>S292+T292+U292+V292</f>
        <v>3270.4</v>
      </c>
      <c r="S292" s="179"/>
      <c r="T292" s="179">
        <f>T289</f>
        <v>199.3</v>
      </c>
      <c r="U292" s="179">
        <f>U219+U252+U264+U280+U283+U289</f>
        <v>3071.1</v>
      </c>
      <c r="V292" s="179">
        <f>V219+V252+V264+V280+V283+V289</f>
        <v>0</v>
      </c>
      <c r="W292" s="13"/>
      <c r="X292" s="13"/>
      <c r="Y292" s="13"/>
      <c r="Z292" s="13"/>
      <c r="AA292" s="13"/>
      <c r="AB292" s="13"/>
      <c r="AC292" s="13"/>
      <c r="AD292" s="13"/>
      <c r="AE292" s="13"/>
      <c r="AF292" s="13"/>
      <c r="AG292" s="13"/>
      <c r="AH292" s="13"/>
    </row>
    <row r="293" spans="1:35" s="26" customFormat="1" x14ac:dyDescent="0.25">
      <c r="A293" s="353" t="s">
        <v>383</v>
      </c>
      <c r="B293" s="354"/>
      <c r="C293" s="354"/>
      <c r="D293" s="354"/>
      <c r="E293" s="354"/>
      <c r="F293" s="354"/>
      <c r="G293" s="354"/>
      <c r="H293" s="354"/>
      <c r="I293" s="354"/>
      <c r="J293" s="354"/>
      <c r="K293" s="354"/>
      <c r="L293" s="354"/>
      <c r="M293" s="354"/>
      <c r="N293" s="354"/>
      <c r="O293" s="354"/>
      <c r="P293" s="354"/>
      <c r="Q293" s="354"/>
      <c r="R293" s="354"/>
      <c r="S293" s="354"/>
      <c r="T293" s="354"/>
      <c r="U293" s="354"/>
      <c r="V293" s="354"/>
      <c r="W293" s="354"/>
      <c r="X293" s="354"/>
      <c r="Y293" s="354"/>
      <c r="Z293" s="354"/>
      <c r="AA293" s="354"/>
      <c r="AB293" s="354"/>
      <c r="AC293" s="354"/>
      <c r="AD293" s="354"/>
      <c r="AE293" s="354"/>
      <c r="AF293" s="354"/>
      <c r="AG293" s="354"/>
      <c r="AH293" s="355"/>
    </row>
    <row r="294" spans="1:35" s="74" customFormat="1" ht="39" customHeight="1" x14ac:dyDescent="0.25">
      <c r="A294" s="187"/>
      <c r="B294" s="302" t="s">
        <v>449</v>
      </c>
      <c r="C294" s="303"/>
      <c r="D294" s="303"/>
      <c r="E294" s="303"/>
      <c r="F294" s="303"/>
      <c r="G294" s="303"/>
      <c r="H294" s="303"/>
      <c r="I294" s="303"/>
      <c r="J294" s="303"/>
      <c r="K294" s="303"/>
      <c r="L294" s="303"/>
      <c r="M294" s="303"/>
      <c r="N294" s="303"/>
      <c r="O294" s="303"/>
      <c r="P294" s="303"/>
      <c r="Q294" s="303"/>
      <c r="R294" s="303"/>
      <c r="S294" s="303"/>
      <c r="T294" s="303"/>
      <c r="U294" s="303"/>
      <c r="V294" s="303"/>
      <c r="W294" s="303"/>
      <c r="X294" s="303"/>
      <c r="Y294" s="303"/>
      <c r="Z294" s="303"/>
      <c r="AA294" s="303"/>
      <c r="AB294" s="303"/>
      <c r="AC294" s="303"/>
      <c r="AD294" s="303"/>
      <c r="AE294" s="303"/>
      <c r="AF294" s="303"/>
      <c r="AG294" s="303"/>
      <c r="AH294" s="304"/>
    </row>
    <row r="295" spans="1:35" s="26" customFormat="1" ht="38.25" x14ac:dyDescent="0.25">
      <c r="A295" s="72" t="s">
        <v>490</v>
      </c>
      <c r="B295" s="37" t="s">
        <v>71</v>
      </c>
      <c r="C295" s="311" t="s">
        <v>685</v>
      </c>
      <c r="D295" s="311" t="s">
        <v>764</v>
      </c>
      <c r="E295" s="298" t="s">
        <v>326</v>
      </c>
      <c r="F295" s="45">
        <v>46023</v>
      </c>
      <c r="G295" s="46">
        <v>47118</v>
      </c>
      <c r="H295" s="185">
        <f t="shared" ref="H295" si="95">H296</f>
        <v>0</v>
      </c>
      <c r="I295" s="185">
        <f>I296+I297+I298</f>
        <v>0</v>
      </c>
      <c r="J295" s="185">
        <f t="shared" ref="J295:L295" si="96">J296+J297+J298</f>
        <v>0</v>
      </c>
      <c r="K295" s="185">
        <f t="shared" si="96"/>
        <v>0</v>
      </c>
      <c r="L295" s="185">
        <f t="shared" si="96"/>
        <v>0</v>
      </c>
      <c r="M295" s="185">
        <f t="shared" ref="M295" si="97">M296</f>
        <v>0</v>
      </c>
      <c r="N295" s="185">
        <f>N296+N297+N298</f>
        <v>0</v>
      </c>
      <c r="O295" s="185">
        <f t="shared" ref="O295:Q295" si="98">O296+O297+O298</f>
        <v>0</v>
      </c>
      <c r="P295" s="185">
        <f t="shared" si="98"/>
        <v>0</v>
      </c>
      <c r="Q295" s="185">
        <f t="shared" si="98"/>
        <v>0</v>
      </c>
      <c r="R295" s="185">
        <f t="shared" ref="R295" si="99">R296</f>
        <v>0</v>
      </c>
      <c r="S295" s="185">
        <f>S296+S297+S298</f>
        <v>0</v>
      </c>
      <c r="T295" s="185">
        <f t="shared" ref="T295:V295" si="100">T296+T297+T298</f>
        <v>0</v>
      </c>
      <c r="U295" s="185">
        <f t="shared" si="100"/>
        <v>0</v>
      </c>
      <c r="V295" s="185">
        <f t="shared" si="100"/>
        <v>0</v>
      </c>
      <c r="W295" s="66" t="s">
        <v>16</v>
      </c>
      <c r="X295" s="66" t="s">
        <v>16</v>
      </c>
      <c r="Y295" s="66" t="s">
        <v>16</v>
      </c>
      <c r="Z295" s="66" t="s">
        <v>16</v>
      </c>
      <c r="AA295" s="66" t="s">
        <v>16</v>
      </c>
      <c r="AB295" s="66" t="s">
        <v>16</v>
      </c>
      <c r="AC295" s="66" t="s">
        <v>16</v>
      </c>
      <c r="AD295" s="66" t="s">
        <v>16</v>
      </c>
      <c r="AE295" s="66" t="s">
        <v>16</v>
      </c>
      <c r="AF295" s="66" t="s">
        <v>16</v>
      </c>
      <c r="AG295" s="66" t="s">
        <v>16</v>
      </c>
      <c r="AH295" s="66" t="s">
        <v>16</v>
      </c>
    </row>
    <row r="296" spans="1:35" s="26" customFormat="1" ht="51" x14ac:dyDescent="0.25">
      <c r="A296" s="33" t="s">
        <v>406</v>
      </c>
      <c r="B296" s="44" t="s">
        <v>213</v>
      </c>
      <c r="C296" s="299"/>
      <c r="D296" s="319"/>
      <c r="E296" s="299"/>
      <c r="F296" s="45">
        <v>46023</v>
      </c>
      <c r="G296" s="46">
        <v>47118</v>
      </c>
      <c r="H296" s="236">
        <f>I296+J296+K296+L296</f>
        <v>0</v>
      </c>
      <c r="I296" s="236">
        <v>0</v>
      </c>
      <c r="J296" s="236">
        <v>0</v>
      </c>
      <c r="K296" s="236">
        <v>0</v>
      </c>
      <c r="L296" s="236">
        <v>0</v>
      </c>
      <c r="M296" s="236">
        <f>N296+O296+P296+Q296</f>
        <v>0</v>
      </c>
      <c r="N296" s="236">
        <v>0</v>
      </c>
      <c r="O296" s="236">
        <v>0</v>
      </c>
      <c r="P296" s="236">
        <v>0</v>
      </c>
      <c r="Q296" s="236">
        <v>0</v>
      </c>
      <c r="R296" s="236">
        <f>S296+T296+U296+V296</f>
        <v>0</v>
      </c>
      <c r="S296" s="236">
        <v>0</v>
      </c>
      <c r="T296" s="236">
        <v>0</v>
      </c>
      <c r="U296" s="236">
        <v>0</v>
      </c>
      <c r="V296" s="236">
        <v>0</v>
      </c>
      <c r="W296" s="66" t="s">
        <v>16</v>
      </c>
      <c r="X296" s="66" t="s">
        <v>16</v>
      </c>
      <c r="Y296" s="66" t="s">
        <v>16</v>
      </c>
      <c r="Z296" s="66" t="s">
        <v>16</v>
      </c>
      <c r="AA296" s="66" t="s">
        <v>16</v>
      </c>
      <c r="AB296" s="66" t="s">
        <v>16</v>
      </c>
      <c r="AC296" s="66" t="s">
        <v>16</v>
      </c>
      <c r="AD296" s="66" t="s">
        <v>16</v>
      </c>
      <c r="AE296" s="66" t="s">
        <v>16</v>
      </c>
      <c r="AF296" s="66" t="s">
        <v>16</v>
      </c>
      <c r="AG296" s="66" t="s">
        <v>16</v>
      </c>
      <c r="AH296" s="66" t="s">
        <v>16</v>
      </c>
    </row>
    <row r="297" spans="1:35" s="26" customFormat="1" ht="38.25" x14ac:dyDescent="0.25">
      <c r="A297" s="33" t="s">
        <v>793</v>
      </c>
      <c r="B297" s="44" t="s">
        <v>214</v>
      </c>
      <c r="C297" s="299"/>
      <c r="D297" s="319"/>
      <c r="E297" s="299"/>
      <c r="F297" s="45">
        <v>46023</v>
      </c>
      <c r="G297" s="46">
        <v>47118</v>
      </c>
      <c r="H297" s="242"/>
      <c r="I297" s="242"/>
      <c r="J297" s="242"/>
      <c r="K297" s="242"/>
      <c r="L297" s="6"/>
      <c r="M297" s="242"/>
      <c r="N297" s="242"/>
      <c r="O297" s="242"/>
      <c r="P297" s="242"/>
      <c r="Q297" s="6"/>
      <c r="R297" s="242"/>
      <c r="S297" s="242"/>
      <c r="T297" s="242"/>
      <c r="U297" s="242"/>
      <c r="V297" s="6"/>
      <c r="W297" s="66" t="s">
        <v>16</v>
      </c>
      <c r="X297" s="66" t="s">
        <v>16</v>
      </c>
      <c r="Y297" s="66" t="s">
        <v>16</v>
      </c>
      <c r="Z297" s="66" t="s">
        <v>16</v>
      </c>
      <c r="AA297" s="66" t="s">
        <v>16</v>
      </c>
      <c r="AB297" s="66" t="s">
        <v>16</v>
      </c>
      <c r="AC297" s="66" t="s">
        <v>16</v>
      </c>
      <c r="AD297" s="66" t="s">
        <v>16</v>
      </c>
      <c r="AE297" s="66" t="s">
        <v>16</v>
      </c>
      <c r="AF297" s="66" t="s">
        <v>16</v>
      </c>
      <c r="AG297" s="66" t="s">
        <v>16</v>
      </c>
      <c r="AH297" s="66" t="s">
        <v>16</v>
      </c>
      <c r="AI297" s="144"/>
    </row>
    <row r="298" spans="1:35" s="26" customFormat="1" ht="114.75" x14ac:dyDescent="0.25">
      <c r="A298" s="33" t="s">
        <v>794</v>
      </c>
      <c r="B298" s="44" t="s">
        <v>215</v>
      </c>
      <c r="C298" s="299"/>
      <c r="D298" s="319"/>
      <c r="E298" s="299"/>
      <c r="F298" s="45">
        <v>46023</v>
      </c>
      <c r="G298" s="46">
        <v>47118</v>
      </c>
      <c r="H298" s="242"/>
      <c r="I298" s="242"/>
      <c r="J298" s="242"/>
      <c r="K298" s="242"/>
      <c r="L298" s="6"/>
      <c r="M298" s="242"/>
      <c r="N298" s="242"/>
      <c r="O298" s="242"/>
      <c r="P298" s="242"/>
      <c r="Q298" s="6"/>
      <c r="R298" s="242"/>
      <c r="S298" s="242"/>
      <c r="T298" s="242"/>
      <c r="U298" s="242"/>
      <c r="V298" s="6"/>
      <c r="W298" s="66" t="s">
        <v>16</v>
      </c>
      <c r="X298" s="66" t="s">
        <v>16</v>
      </c>
      <c r="Y298" s="66" t="s">
        <v>16</v>
      </c>
      <c r="Z298" s="66" t="s">
        <v>16</v>
      </c>
      <c r="AA298" s="66" t="s">
        <v>16</v>
      </c>
      <c r="AB298" s="66" t="s">
        <v>16</v>
      </c>
      <c r="AC298" s="66" t="s">
        <v>16</v>
      </c>
      <c r="AD298" s="66" t="s">
        <v>16</v>
      </c>
      <c r="AE298" s="66" t="s">
        <v>16</v>
      </c>
      <c r="AF298" s="66" t="s">
        <v>16</v>
      </c>
      <c r="AG298" s="66" t="s">
        <v>16</v>
      </c>
      <c r="AH298" s="66" t="s">
        <v>16</v>
      </c>
      <c r="AI298" s="144"/>
    </row>
    <row r="299" spans="1:35" s="26" customFormat="1" ht="38.25" x14ac:dyDescent="0.25">
      <c r="A299" s="33"/>
      <c r="B299" s="44" t="s">
        <v>715</v>
      </c>
      <c r="C299" s="300"/>
      <c r="D299" s="320"/>
      <c r="E299" s="300"/>
      <c r="F299" s="45">
        <v>46023</v>
      </c>
      <c r="G299" s="46">
        <v>47118</v>
      </c>
      <c r="H299" s="242"/>
      <c r="I299" s="242"/>
      <c r="J299" s="242"/>
      <c r="K299" s="242"/>
      <c r="L299" s="6"/>
      <c r="M299" s="242"/>
      <c r="N299" s="242"/>
      <c r="O299" s="242"/>
      <c r="P299" s="242"/>
      <c r="Q299" s="6"/>
      <c r="R299" s="242"/>
      <c r="S299" s="242"/>
      <c r="T299" s="242"/>
      <c r="U299" s="242"/>
      <c r="V299" s="6"/>
      <c r="W299" s="66" t="s">
        <v>16</v>
      </c>
      <c r="X299" s="66" t="s">
        <v>16</v>
      </c>
      <c r="Y299" s="66" t="s">
        <v>16</v>
      </c>
      <c r="Z299" s="66" t="s">
        <v>16</v>
      </c>
      <c r="AA299" s="66" t="s">
        <v>16</v>
      </c>
      <c r="AB299" s="66" t="s">
        <v>16</v>
      </c>
      <c r="AC299" s="66" t="s">
        <v>16</v>
      </c>
      <c r="AD299" s="66" t="s">
        <v>16</v>
      </c>
      <c r="AE299" s="66" t="s">
        <v>16</v>
      </c>
      <c r="AF299" s="66" t="s">
        <v>16</v>
      </c>
      <c r="AG299" s="66" t="s">
        <v>16</v>
      </c>
      <c r="AH299" s="66" t="s">
        <v>16</v>
      </c>
      <c r="AI299" s="144"/>
    </row>
    <row r="300" spans="1:35" s="26" customFormat="1" ht="51" x14ac:dyDescent="0.25">
      <c r="A300" s="72" t="s">
        <v>491</v>
      </c>
      <c r="B300" s="37" t="s">
        <v>72</v>
      </c>
      <c r="C300" s="311" t="s">
        <v>685</v>
      </c>
      <c r="D300" s="356" t="s">
        <v>769</v>
      </c>
      <c r="E300" s="298" t="s">
        <v>327</v>
      </c>
      <c r="F300" s="45">
        <v>46023</v>
      </c>
      <c r="G300" s="46">
        <v>47118</v>
      </c>
      <c r="H300" s="185">
        <f t="shared" ref="H300:V300" si="101">H301</f>
        <v>0</v>
      </c>
      <c r="I300" s="185">
        <f t="shared" si="101"/>
        <v>0</v>
      </c>
      <c r="J300" s="185">
        <f t="shared" si="101"/>
        <v>0</v>
      </c>
      <c r="K300" s="185">
        <f t="shared" si="101"/>
        <v>0</v>
      </c>
      <c r="L300" s="185">
        <f t="shared" si="101"/>
        <v>0</v>
      </c>
      <c r="M300" s="185">
        <f t="shared" si="101"/>
        <v>0</v>
      </c>
      <c r="N300" s="185">
        <f t="shared" si="101"/>
        <v>0</v>
      </c>
      <c r="O300" s="185">
        <f t="shared" si="101"/>
        <v>0</v>
      </c>
      <c r="P300" s="185">
        <f t="shared" si="101"/>
        <v>0</v>
      </c>
      <c r="Q300" s="185">
        <f t="shared" si="101"/>
        <v>0</v>
      </c>
      <c r="R300" s="185">
        <f t="shared" si="101"/>
        <v>0</v>
      </c>
      <c r="S300" s="185">
        <f t="shared" si="101"/>
        <v>0</v>
      </c>
      <c r="T300" s="185">
        <f t="shared" si="101"/>
        <v>0</v>
      </c>
      <c r="U300" s="185">
        <f t="shared" si="101"/>
        <v>0</v>
      </c>
      <c r="V300" s="185">
        <f t="shared" si="101"/>
        <v>0</v>
      </c>
      <c r="W300" s="66" t="s">
        <v>16</v>
      </c>
      <c r="X300" s="66" t="s">
        <v>16</v>
      </c>
      <c r="Y300" s="66" t="s">
        <v>16</v>
      </c>
      <c r="Z300" s="66" t="s">
        <v>16</v>
      </c>
      <c r="AA300" s="66" t="s">
        <v>16</v>
      </c>
      <c r="AB300" s="66" t="s">
        <v>16</v>
      </c>
      <c r="AC300" s="66" t="s">
        <v>16</v>
      </c>
      <c r="AD300" s="66" t="s">
        <v>16</v>
      </c>
      <c r="AE300" s="66" t="s">
        <v>16</v>
      </c>
      <c r="AF300" s="66" t="s">
        <v>16</v>
      </c>
      <c r="AG300" s="66" t="s">
        <v>16</v>
      </c>
      <c r="AH300" s="66" t="s">
        <v>16</v>
      </c>
    </row>
    <row r="301" spans="1:35" s="26" customFormat="1" ht="51" x14ac:dyDescent="0.25">
      <c r="A301" s="33" t="s">
        <v>407</v>
      </c>
      <c r="B301" s="44" t="s">
        <v>216</v>
      </c>
      <c r="C301" s="299"/>
      <c r="D301" s="318"/>
      <c r="E301" s="299"/>
      <c r="F301" s="45">
        <v>46023</v>
      </c>
      <c r="G301" s="46">
        <v>47118</v>
      </c>
      <c r="H301" s="236">
        <f>I301+J301+K301+L301</f>
        <v>0</v>
      </c>
      <c r="I301" s="236">
        <v>0</v>
      </c>
      <c r="J301" s="236">
        <v>0</v>
      </c>
      <c r="K301" s="236">
        <v>0</v>
      </c>
      <c r="L301" s="236">
        <v>0</v>
      </c>
      <c r="M301" s="236">
        <f>N301+O301+P301+Q301</f>
        <v>0</v>
      </c>
      <c r="N301" s="236">
        <v>0</v>
      </c>
      <c r="O301" s="236">
        <v>0</v>
      </c>
      <c r="P301" s="236">
        <v>0</v>
      </c>
      <c r="Q301" s="236">
        <v>0</v>
      </c>
      <c r="R301" s="236">
        <f>S301+T301+U301+V301</f>
        <v>0</v>
      </c>
      <c r="S301" s="236">
        <v>0</v>
      </c>
      <c r="T301" s="236">
        <v>0</v>
      </c>
      <c r="U301" s="236">
        <v>0</v>
      </c>
      <c r="V301" s="236">
        <v>0</v>
      </c>
      <c r="W301" s="69" t="s">
        <v>16</v>
      </c>
      <c r="X301" s="69" t="s">
        <v>16</v>
      </c>
      <c r="Y301" s="69" t="s">
        <v>16</v>
      </c>
      <c r="Z301" s="69" t="s">
        <v>16</v>
      </c>
      <c r="AA301" s="69" t="s">
        <v>16</v>
      </c>
      <c r="AB301" s="69" t="s">
        <v>16</v>
      </c>
      <c r="AC301" s="69" t="s">
        <v>16</v>
      </c>
      <c r="AD301" s="69" t="s">
        <v>16</v>
      </c>
      <c r="AE301" s="69" t="s">
        <v>16</v>
      </c>
      <c r="AF301" s="69" t="s">
        <v>16</v>
      </c>
      <c r="AG301" s="69" t="s">
        <v>16</v>
      </c>
      <c r="AH301" s="69" t="s">
        <v>16</v>
      </c>
      <c r="AI301" s="144"/>
    </row>
    <row r="302" spans="1:35" s="26" customFormat="1" ht="66" customHeight="1" x14ac:dyDescent="0.25">
      <c r="A302" s="33" t="s">
        <v>492</v>
      </c>
      <c r="B302" s="44" t="s">
        <v>284</v>
      </c>
      <c r="C302" s="299"/>
      <c r="D302" s="312"/>
      <c r="E302" s="300"/>
      <c r="F302" s="45">
        <v>46023</v>
      </c>
      <c r="G302" s="46">
        <v>47118</v>
      </c>
      <c r="H302" s="6"/>
      <c r="I302" s="242"/>
      <c r="J302" s="242"/>
      <c r="K302" s="242"/>
      <c r="L302" s="242"/>
      <c r="M302" s="242"/>
      <c r="N302" s="242"/>
      <c r="O302" s="242"/>
      <c r="P302" s="242"/>
      <c r="Q302" s="242"/>
      <c r="R302" s="242"/>
      <c r="S302" s="242"/>
      <c r="T302" s="242"/>
      <c r="U302" s="242"/>
      <c r="V302" s="242"/>
      <c r="W302" s="66" t="s">
        <v>16</v>
      </c>
      <c r="X302" s="66" t="s">
        <v>16</v>
      </c>
      <c r="Y302" s="66" t="s">
        <v>16</v>
      </c>
      <c r="Z302" s="66" t="s">
        <v>16</v>
      </c>
      <c r="AA302" s="66" t="s">
        <v>16</v>
      </c>
      <c r="AB302" s="66" t="s">
        <v>16</v>
      </c>
      <c r="AC302" s="66" t="s">
        <v>16</v>
      </c>
      <c r="AD302" s="66" t="s">
        <v>16</v>
      </c>
      <c r="AE302" s="66" t="s">
        <v>16</v>
      </c>
      <c r="AF302" s="66" t="s">
        <v>16</v>
      </c>
      <c r="AG302" s="66" t="s">
        <v>16</v>
      </c>
      <c r="AH302" s="66" t="s">
        <v>16</v>
      </c>
    </row>
    <row r="303" spans="1:35" s="26" customFormat="1" ht="54.75" customHeight="1" x14ac:dyDescent="0.25">
      <c r="A303" s="33" t="s">
        <v>795</v>
      </c>
      <c r="B303" s="44" t="s">
        <v>217</v>
      </c>
      <c r="C303" s="299"/>
      <c r="D303" s="143" t="s">
        <v>692</v>
      </c>
      <c r="E303" s="110"/>
      <c r="F303" s="45">
        <v>46023</v>
      </c>
      <c r="G303" s="46">
        <v>47118</v>
      </c>
      <c r="H303" s="6"/>
      <c r="I303" s="242"/>
      <c r="J303" s="242"/>
      <c r="K303" s="242"/>
      <c r="L303" s="242"/>
      <c r="M303" s="242"/>
      <c r="N303" s="242"/>
      <c r="O303" s="242"/>
      <c r="P303" s="242"/>
      <c r="Q303" s="242"/>
      <c r="R303" s="242"/>
      <c r="S303" s="242"/>
      <c r="T303" s="242"/>
      <c r="U303" s="242"/>
      <c r="V303" s="242"/>
      <c r="W303" s="64" t="s">
        <v>16</v>
      </c>
      <c r="X303" s="66" t="s">
        <v>16</v>
      </c>
      <c r="Y303" s="66" t="s">
        <v>16</v>
      </c>
      <c r="Z303" s="66" t="s">
        <v>16</v>
      </c>
      <c r="AA303" s="66" t="s">
        <v>16</v>
      </c>
      <c r="AB303" s="66" t="s">
        <v>16</v>
      </c>
      <c r="AC303" s="66" t="s">
        <v>16</v>
      </c>
      <c r="AD303" s="66" t="s">
        <v>16</v>
      </c>
      <c r="AE303" s="66" t="s">
        <v>16</v>
      </c>
      <c r="AF303" s="66" t="s">
        <v>16</v>
      </c>
      <c r="AG303" s="66" t="s">
        <v>16</v>
      </c>
      <c r="AH303" s="66" t="s">
        <v>16</v>
      </c>
    </row>
    <row r="304" spans="1:35" s="26" customFormat="1" ht="117.75" customHeight="1" x14ac:dyDescent="0.25">
      <c r="A304" s="33"/>
      <c r="B304" s="44" t="s">
        <v>716</v>
      </c>
      <c r="C304" s="300"/>
      <c r="D304" s="143" t="s">
        <v>769</v>
      </c>
      <c r="E304" s="110"/>
      <c r="F304" s="331" t="s">
        <v>318</v>
      </c>
      <c r="G304" s="332"/>
      <c r="H304" s="6"/>
      <c r="I304" s="242"/>
      <c r="J304" s="242"/>
      <c r="K304" s="242"/>
      <c r="L304" s="242"/>
      <c r="M304" s="242"/>
      <c r="N304" s="242"/>
      <c r="O304" s="242"/>
      <c r="P304" s="242"/>
      <c r="Q304" s="242"/>
      <c r="R304" s="242"/>
      <c r="S304" s="242"/>
      <c r="T304" s="242"/>
      <c r="U304" s="242"/>
      <c r="V304" s="242"/>
      <c r="W304" s="67" t="s">
        <v>16</v>
      </c>
      <c r="X304" s="66" t="s">
        <v>16</v>
      </c>
      <c r="Y304" s="66" t="s">
        <v>16</v>
      </c>
      <c r="Z304" s="66" t="s">
        <v>16</v>
      </c>
      <c r="AA304" s="66" t="s">
        <v>16</v>
      </c>
      <c r="AB304" s="66" t="s">
        <v>16</v>
      </c>
      <c r="AC304" s="66" t="s">
        <v>16</v>
      </c>
      <c r="AD304" s="66" t="s">
        <v>16</v>
      </c>
      <c r="AE304" s="66" t="s">
        <v>16</v>
      </c>
      <c r="AF304" s="66" t="s">
        <v>16</v>
      </c>
      <c r="AG304" s="66" t="s">
        <v>16</v>
      </c>
      <c r="AH304" s="66" t="s">
        <v>16</v>
      </c>
      <c r="AI304" s="144"/>
    </row>
    <row r="305" spans="1:35" s="26" customFormat="1" ht="79.5" customHeight="1" x14ac:dyDescent="0.25">
      <c r="A305" s="72" t="s">
        <v>493</v>
      </c>
      <c r="B305" s="37" t="s">
        <v>322</v>
      </c>
      <c r="C305" s="313" t="s">
        <v>685</v>
      </c>
      <c r="D305" s="311" t="s">
        <v>764</v>
      </c>
      <c r="E305" s="311" t="s">
        <v>285</v>
      </c>
      <c r="F305" s="45">
        <v>46023</v>
      </c>
      <c r="G305" s="46">
        <v>47118</v>
      </c>
      <c r="H305" s="6"/>
      <c r="I305" s="242"/>
      <c r="J305" s="242"/>
      <c r="K305" s="242"/>
      <c r="L305" s="242"/>
      <c r="M305" s="242"/>
      <c r="N305" s="242"/>
      <c r="O305" s="242"/>
      <c r="P305" s="242"/>
      <c r="Q305" s="242"/>
      <c r="R305" s="242"/>
      <c r="S305" s="242"/>
      <c r="T305" s="242"/>
      <c r="U305" s="242"/>
      <c r="V305" s="242"/>
      <c r="W305" s="66" t="s">
        <v>16</v>
      </c>
      <c r="X305" s="66" t="s">
        <v>16</v>
      </c>
      <c r="Y305" s="66" t="s">
        <v>16</v>
      </c>
      <c r="Z305" s="66" t="s">
        <v>16</v>
      </c>
      <c r="AA305" s="66" t="s">
        <v>16</v>
      </c>
      <c r="AB305" s="66" t="s">
        <v>16</v>
      </c>
      <c r="AC305" s="66" t="s">
        <v>16</v>
      </c>
      <c r="AD305" s="66" t="s">
        <v>16</v>
      </c>
      <c r="AE305" s="66" t="s">
        <v>16</v>
      </c>
      <c r="AF305" s="66" t="s">
        <v>16</v>
      </c>
      <c r="AG305" s="66" t="s">
        <v>16</v>
      </c>
      <c r="AH305" s="66" t="s">
        <v>16</v>
      </c>
    </row>
    <row r="306" spans="1:35" s="26" customFormat="1" ht="53.25" customHeight="1" x14ac:dyDescent="0.25">
      <c r="A306" s="33" t="s">
        <v>408</v>
      </c>
      <c r="B306" s="44" t="s">
        <v>313</v>
      </c>
      <c r="C306" s="314"/>
      <c r="D306" s="312"/>
      <c r="E306" s="312"/>
      <c r="F306" s="45">
        <v>46023</v>
      </c>
      <c r="G306" s="46">
        <v>47118</v>
      </c>
      <c r="H306" s="6"/>
      <c r="I306" s="242"/>
      <c r="J306" s="242"/>
      <c r="K306" s="242"/>
      <c r="L306" s="242"/>
      <c r="M306" s="242"/>
      <c r="N306" s="242"/>
      <c r="O306" s="242"/>
      <c r="P306" s="242"/>
      <c r="Q306" s="242"/>
      <c r="R306" s="242"/>
      <c r="S306" s="242"/>
      <c r="T306" s="242"/>
      <c r="U306" s="242"/>
      <c r="V306" s="242"/>
      <c r="W306" s="66" t="s">
        <v>16</v>
      </c>
      <c r="X306" s="66" t="s">
        <v>16</v>
      </c>
      <c r="Y306" s="66" t="s">
        <v>16</v>
      </c>
      <c r="Z306" s="66" t="s">
        <v>16</v>
      </c>
      <c r="AA306" s="66" t="s">
        <v>16</v>
      </c>
      <c r="AB306" s="66" t="s">
        <v>16</v>
      </c>
      <c r="AC306" s="66" t="s">
        <v>16</v>
      </c>
      <c r="AD306" s="66" t="s">
        <v>16</v>
      </c>
      <c r="AE306" s="66" t="s">
        <v>16</v>
      </c>
      <c r="AF306" s="66" t="s">
        <v>16</v>
      </c>
      <c r="AG306" s="66" t="s">
        <v>16</v>
      </c>
      <c r="AH306" s="66" t="s">
        <v>16</v>
      </c>
      <c r="AI306" s="144"/>
    </row>
    <row r="307" spans="1:35" s="26" customFormat="1" ht="45" customHeight="1" x14ac:dyDescent="0.25">
      <c r="A307" s="33"/>
      <c r="B307" s="44" t="s">
        <v>717</v>
      </c>
      <c r="C307" s="145"/>
      <c r="D307" s="145"/>
      <c r="E307" s="143"/>
      <c r="F307" s="45">
        <v>46023</v>
      </c>
      <c r="G307" s="46">
        <v>47118</v>
      </c>
      <c r="H307" s="6"/>
      <c r="I307" s="242"/>
      <c r="J307" s="242"/>
      <c r="K307" s="242"/>
      <c r="L307" s="242"/>
      <c r="M307" s="242"/>
      <c r="N307" s="242"/>
      <c r="O307" s="242"/>
      <c r="P307" s="242"/>
      <c r="Q307" s="242"/>
      <c r="R307" s="242"/>
      <c r="S307" s="242"/>
      <c r="T307" s="242"/>
      <c r="U307" s="242"/>
      <c r="V307" s="242"/>
      <c r="W307" s="67" t="s">
        <v>16</v>
      </c>
      <c r="X307" s="66" t="s">
        <v>16</v>
      </c>
      <c r="Y307" s="66" t="s">
        <v>16</v>
      </c>
      <c r="Z307" s="66" t="s">
        <v>16</v>
      </c>
      <c r="AA307" s="66" t="s">
        <v>16</v>
      </c>
      <c r="AB307" s="66" t="s">
        <v>16</v>
      </c>
      <c r="AC307" s="66" t="s">
        <v>16</v>
      </c>
      <c r="AD307" s="66" t="s">
        <v>16</v>
      </c>
      <c r="AE307" s="66" t="s">
        <v>16</v>
      </c>
      <c r="AF307" s="66" t="s">
        <v>16</v>
      </c>
      <c r="AG307" s="66" t="s">
        <v>16</v>
      </c>
      <c r="AH307" s="66" t="s">
        <v>16</v>
      </c>
      <c r="AI307" s="144"/>
    </row>
    <row r="308" spans="1:35" s="26" customFormat="1" ht="78.75" customHeight="1" x14ac:dyDescent="0.25">
      <c r="A308" s="72" t="s">
        <v>494</v>
      </c>
      <c r="B308" s="37" t="s">
        <v>286</v>
      </c>
      <c r="C308" s="313" t="s">
        <v>685</v>
      </c>
      <c r="D308" s="311" t="s">
        <v>764</v>
      </c>
      <c r="E308" s="311" t="s">
        <v>219</v>
      </c>
      <c r="F308" s="45">
        <v>46023</v>
      </c>
      <c r="G308" s="46">
        <v>47118</v>
      </c>
      <c r="H308" s="6"/>
      <c r="I308" s="242"/>
      <c r="J308" s="242"/>
      <c r="K308" s="242"/>
      <c r="L308" s="242"/>
      <c r="M308" s="242"/>
      <c r="N308" s="242"/>
      <c r="O308" s="242"/>
      <c r="P308" s="242"/>
      <c r="Q308" s="242"/>
      <c r="R308" s="242"/>
      <c r="S308" s="242"/>
      <c r="T308" s="242"/>
      <c r="U308" s="242"/>
      <c r="V308" s="242"/>
      <c r="W308" s="66" t="s">
        <v>16</v>
      </c>
      <c r="X308" s="66" t="s">
        <v>16</v>
      </c>
      <c r="Y308" s="66" t="s">
        <v>16</v>
      </c>
      <c r="Z308" s="66" t="s">
        <v>16</v>
      </c>
      <c r="AA308" s="66" t="s">
        <v>16</v>
      </c>
      <c r="AB308" s="66" t="s">
        <v>16</v>
      </c>
      <c r="AC308" s="66" t="s">
        <v>16</v>
      </c>
      <c r="AD308" s="66" t="s">
        <v>16</v>
      </c>
      <c r="AE308" s="66" t="s">
        <v>16</v>
      </c>
      <c r="AF308" s="66" t="s">
        <v>16</v>
      </c>
      <c r="AG308" s="66" t="s">
        <v>16</v>
      </c>
      <c r="AH308" s="66" t="s">
        <v>16</v>
      </c>
      <c r="AI308" s="144"/>
    </row>
    <row r="309" spans="1:35" s="26" customFormat="1" ht="48.75" customHeight="1" x14ac:dyDescent="0.25">
      <c r="A309" s="33" t="s">
        <v>409</v>
      </c>
      <c r="B309" s="44" t="s">
        <v>342</v>
      </c>
      <c r="C309" s="314"/>
      <c r="D309" s="312"/>
      <c r="E309" s="312"/>
      <c r="F309" s="45">
        <v>46023</v>
      </c>
      <c r="G309" s="46">
        <v>47118</v>
      </c>
      <c r="H309" s="6"/>
      <c r="I309" s="242"/>
      <c r="J309" s="242"/>
      <c r="K309" s="242"/>
      <c r="L309" s="242"/>
      <c r="M309" s="242"/>
      <c r="N309" s="242"/>
      <c r="O309" s="242"/>
      <c r="P309" s="242"/>
      <c r="Q309" s="242"/>
      <c r="R309" s="242"/>
      <c r="S309" s="242"/>
      <c r="T309" s="242"/>
      <c r="U309" s="242"/>
      <c r="V309" s="242"/>
      <c r="W309" s="66" t="s">
        <v>16</v>
      </c>
      <c r="X309" s="66" t="s">
        <v>16</v>
      </c>
      <c r="Y309" s="66" t="s">
        <v>16</v>
      </c>
      <c r="Z309" s="66" t="s">
        <v>16</v>
      </c>
      <c r="AA309" s="66" t="s">
        <v>16</v>
      </c>
      <c r="AB309" s="66" t="s">
        <v>16</v>
      </c>
      <c r="AC309" s="66" t="s">
        <v>16</v>
      </c>
      <c r="AD309" s="66" t="s">
        <v>16</v>
      </c>
      <c r="AE309" s="66" t="s">
        <v>16</v>
      </c>
      <c r="AF309" s="66" t="s">
        <v>16</v>
      </c>
      <c r="AG309" s="66" t="s">
        <v>16</v>
      </c>
      <c r="AH309" s="66" t="s">
        <v>16</v>
      </c>
      <c r="AI309" s="144"/>
    </row>
    <row r="310" spans="1:35" s="26" customFormat="1" ht="55.5" customHeight="1" x14ac:dyDescent="0.25">
      <c r="A310" s="33"/>
      <c r="B310" s="86" t="s">
        <v>718</v>
      </c>
      <c r="C310" s="146"/>
      <c r="D310" s="145"/>
      <c r="E310" s="143"/>
      <c r="F310" s="45">
        <v>46023</v>
      </c>
      <c r="G310" s="46">
        <v>47118</v>
      </c>
      <c r="H310" s="6"/>
      <c r="I310" s="242"/>
      <c r="J310" s="242"/>
      <c r="K310" s="242"/>
      <c r="L310" s="242"/>
      <c r="M310" s="242"/>
      <c r="N310" s="242"/>
      <c r="O310" s="242"/>
      <c r="P310" s="242"/>
      <c r="Q310" s="242"/>
      <c r="R310" s="242"/>
      <c r="S310" s="242"/>
      <c r="T310" s="242"/>
      <c r="U310" s="242"/>
      <c r="V310" s="242"/>
      <c r="W310" s="66" t="s">
        <v>16</v>
      </c>
      <c r="X310" s="66" t="s">
        <v>16</v>
      </c>
      <c r="Y310" s="66" t="s">
        <v>16</v>
      </c>
      <c r="Z310" s="66" t="s">
        <v>16</v>
      </c>
      <c r="AA310" s="66" t="s">
        <v>16</v>
      </c>
      <c r="AB310" s="66" t="s">
        <v>16</v>
      </c>
      <c r="AC310" s="66" t="s">
        <v>16</v>
      </c>
      <c r="AD310" s="66" t="s">
        <v>16</v>
      </c>
      <c r="AE310" s="66" t="s">
        <v>16</v>
      </c>
      <c r="AF310" s="66" t="s">
        <v>16</v>
      </c>
      <c r="AG310" s="66" t="s">
        <v>16</v>
      </c>
      <c r="AH310" s="66" t="s">
        <v>16</v>
      </c>
      <c r="AI310" s="144"/>
    </row>
    <row r="311" spans="1:35" s="26" customFormat="1" ht="76.5" x14ac:dyDescent="0.25">
      <c r="A311" s="72" t="s">
        <v>495</v>
      </c>
      <c r="B311" s="37" t="s">
        <v>319</v>
      </c>
      <c r="C311" s="313" t="s">
        <v>685</v>
      </c>
      <c r="D311" s="311" t="s">
        <v>770</v>
      </c>
      <c r="E311" s="311" t="s">
        <v>287</v>
      </c>
      <c r="F311" s="45">
        <v>46023</v>
      </c>
      <c r="G311" s="46">
        <v>47118</v>
      </c>
      <c r="H311" s="6"/>
      <c r="I311" s="242"/>
      <c r="J311" s="242"/>
      <c r="K311" s="242"/>
      <c r="L311" s="242"/>
      <c r="M311" s="242"/>
      <c r="N311" s="242"/>
      <c r="O311" s="242"/>
      <c r="P311" s="242"/>
      <c r="Q311" s="242"/>
      <c r="R311" s="242"/>
      <c r="S311" s="242"/>
      <c r="T311" s="242"/>
      <c r="U311" s="242"/>
      <c r="V311" s="242"/>
      <c r="W311" s="66" t="s">
        <v>16</v>
      </c>
      <c r="X311" s="66" t="s">
        <v>16</v>
      </c>
      <c r="Y311" s="66" t="s">
        <v>16</v>
      </c>
      <c r="Z311" s="66" t="s">
        <v>16</v>
      </c>
      <c r="AA311" s="66" t="s">
        <v>16</v>
      </c>
      <c r="AB311" s="66" t="s">
        <v>16</v>
      </c>
      <c r="AC311" s="66" t="s">
        <v>16</v>
      </c>
      <c r="AD311" s="66" t="s">
        <v>16</v>
      </c>
      <c r="AE311" s="66" t="s">
        <v>16</v>
      </c>
      <c r="AF311" s="66" t="s">
        <v>16</v>
      </c>
      <c r="AG311" s="66" t="s">
        <v>16</v>
      </c>
      <c r="AH311" s="66" t="s">
        <v>16</v>
      </c>
      <c r="AI311" s="27"/>
    </row>
    <row r="312" spans="1:35" s="26" customFormat="1" ht="61.5" customHeight="1" x14ac:dyDescent="0.25">
      <c r="A312" s="33" t="s">
        <v>410</v>
      </c>
      <c r="B312" s="44" t="s">
        <v>288</v>
      </c>
      <c r="C312" s="314"/>
      <c r="D312" s="312"/>
      <c r="E312" s="312"/>
      <c r="F312" s="45">
        <v>46023</v>
      </c>
      <c r="G312" s="46">
        <v>47118</v>
      </c>
      <c r="H312" s="6"/>
      <c r="I312" s="242"/>
      <c r="J312" s="242"/>
      <c r="K312" s="242"/>
      <c r="L312" s="242"/>
      <c r="M312" s="242"/>
      <c r="N312" s="242"/>
      <c r="O312" s="242"/>
      <c r="P312" s="242"/>
      <c r="Q312" s="242"/>
      <c r="R312" s="242"/>
      <c r="S312" s="242"/>
      <c r="T312" s="242"/>
      <c r="U312" s="242"/>
      <c r="V312" s="242"/>
      <c r="W312" s="69" t="s">
        <v>16</v>
      </c>
      <c r="X312" s="69" t="s">
        <v>16</v>
      </c>
      <c r="Y312" s="69" t="s">
        <v>16</v>
      </c>
      <c r="Z312" s="69" t="s">
        <v>16</v>
      </c>
      <c r="AA312" s="69" t="s">
        <v>16</v>
      </c>
      <c r="AB312" s="69" t="s">
        <v>16</v>
      </c>
      <c r="AC312" s="69" t="s">
        <v>16</v>
      </c>
      <c r="AD312" s="69" t="s">
        <v>16</v>
      </c>
      <c r="AE312" s="69" t="s">
        <v>16</v>
      </c>
      <c r="AF312" s="69" t="s">
        <v>16</v>
      </c>
      <c r="AG312" s="69" t="s">
        <v>16</v>
      </c>
      <c r="AH312" s="69" t="s">
        <v>16</v>
      </c>
      <c r="AI312" s="144"/>
    </row>
    <row r="313" spans="1:35" s="26" customFormat="1" ht="61.5" customHeight="1" x14ac:dyDescent="0.25">
      <c r="A313" s="33"/>
      <c r="B313" s="44" t="s">
        <v>719</v>
      </c>
      <c r="D313" s="83"/>
      <c r="E313" s="143"/>
      <c r="F313" s="45">
        <v>46023</v>
      </c>
      <c r="G313" s="46">
        <v>47118</v>
      </c>
      <c r="H313" s="6"/>
      <c r="I313" s="242"/>
      <c r="J313" s="242"/>
      <c r="K313" s="242"/>
      <c r="L313" s="242"/>
      <c r="M313" s="242"/>
      <c r="N313" s="242"/>
      <c r="O313" s="242"/>
      <c r="P313" s="242"/>
      <c r="Q313" s="242"/>
      <c r="R313" s="242"/>
      <c r="S313" s="242"/>
      <c r="T313" s="242"/>
      <c r="U313" s="242"/>
      <c r="V313" s="242"/>
      <c r="W313" s="69" t="s">
        <v>16</v>
      </c>
      <c r="X313" s="69" t="s">
        <v>16</v>
      </c>
      <c r="Y313" s="69" t="s">
        <v>16</v>
      </c>
      <c r="Z313" s="69" t="s">
        <v>16</v>
      </c>
      <c r="AA313" s="69" t="s">
        <v>16</v>
      </c>
      <c r="AB313" s="69" t="s">
        <v>16</v>
      </c>
      <c r="AC313" s="69" t="s">
        <v>16</v>
      </c>
      <c r="AD313" s="69" t="s">
        <v>16</v>
      </c>
      <c r="AE313" s="69" t="s">
        <v>16</v>
      </c>
      <c r="AF313" s="69" t="s">
        <v>16</v>
      </c>
      <c r="AG313" s="69" t="s">
        <v>16</v>
      </c>
      <c r="AH313" s="69" t="s">
        <v>16</v>
      </c>
      <c r="AI313" s="144"/>
    </row>
    <row r="314" spans="1:35" s="26" customFormat="1" ht="86.25" customHeight="1" x14ac:dyDescent="0.25">
      <c r="A314" s="72" t="s">
        <v>496</v>
      </c>
      <c r="B314" s="37" t="s">
        <v>289</v>
      </c>
      <c r="C314" s="313" t="s">
        <v>685</v>
      </c>
      <c r="D314" s="311" t="s">
        <v>764</v>
      </c>
      <c r="E314" s="311" t="s">
        <v>290</v>
      </c>
      <c r="F314" s="45">
        <v>46023</v>
      </c>
      <c r="G314" s="46">
        <v>47118</v>
      </c>
      <c r="H314" s="6"/>
      <c r="I314" s="242"/>
      <c r="J314" s="242"/>
      <c r="K314" s="242"/>
      <c r="L314" s="242"/>
      <c r="M314" s="242"/>
      <c r="N314" s="242"/>
      <c r="O314" s="242"/>
      <c r="P314" s="242"/>
      <c r="Q314" s="242"/>
      <c r="R314" s="242"/>
      <c r="S314" s="242"/>
      <c r="T314" s="242"/>
      <c r="U314" s="242"/>
      <c r="V314" s="242"/>
      <c r="W314" s="67"/>
      <c r="X314" s="66"/>
      <c r="Z314" s="66" t="s">
        <v>16</v>
      </c>
      <c r="AA314" s="66"/>
      <c r="AB314" s="66"/>
      <c r="AC314" s="66"/>
      <c r="AD314" s="66" t="s">
        <v>16</v>
      </c>
      <c r="AE314" s="66"/>
      <c r="AF314" s="66"/>
      <c r="AG314" s="66"/>
      <c r="AH314" s="66" t="s">
        <v>16</v>
      </c>
      <c r="AI314" s="144"/>
    </row>
    <row r="315" spans="1:35" s="26" customFormat="1" ht="38.25" x14ac:dyDescent="0.25">
      <c r="A315" s="33" t="s">
        <v>411</v>
      </c>
      <c r="B315" s="44" t="s">
        <v>291</v>
      </c>
      <c r="C315" s="314"/>
      <c r="D315" s="312"/>
      <c r="E315" s="312"/>
      <c r="F315" s="45">
        <v>46023</v>
      </c>
      <c r="G315" s="46">
        <v>47118</v>
      </c>
      <c r="H315" s="6"/>
      <c r="I315" s="242"/>
      <c r="J315" s="242"/>
      <c r="K315" s="242"/>
      <c r="L315" s="242"/>
      <c r="M315" s="242"/>
      <c r="N315" s="242"/>
      <c r="O315" s="242"/>
      <c r="P315" s="242"/>
      <c r="Q315" s="242"/>
      <c r="R315" s="242"/>
      <c r="S315" s="242"/>
      <c r="T315" s="242"/>
      <c r="U315" s="242"/>
      <c r="V315" s="242"/>
      <c r="W315" s="67"/>
      <c r="X315" s="66"/>
      <c r="Y315" s="66"/>
      <c r="Z315" s="69" t="s">
        <v>16</v>
      </c>
      <c r="AA315" s="69"/>
      <c r="AB315" s="69"/>
      <c r="AC315" s="69"/>
      <c r="AD315" s="69" t="s">
        <v>16</v>
      </c>
      <c r="AE315" s="69"/>
      <c r="AF315" s="69"/>
      <c r="AG315" s="69"/>
      <c r="AH315" s="69" t="s">
        <v>16</v>
      </c>
      <c r="AI315" s="144"/>
    </row>
    <row r="316" spans="1:35" s="26" customFormat="1" ht="51" x14ac:dyDescent="0.25">
      <c r="A316" s="33"/>
      <c r="B316" s="44" t="s">
        <v>720</v>
      </c>
      <c r="C316" s="143"/>
      <c r="D316" s="143"/>
      <c r="E316" s="143"/>
      <c r="F316" s="45">
        <v>46023</v>
      </c>
      <c r="G316" s="46">
        <v>47118</v>
      </c>
      <c r="H316" s="6"/>
      <c r="I316" s="242"/>
      <c r="J316" s="242"/>
      <c r="K316" s="242"/>
      <c r="L316" s="242"/>
      <c r="M316" s="242"/>
      <c r="N316" s="242"/>
      <c r="O316" s="242"/>
      <c r="P316" s="242"/>
      <c r="Q316" s="242"/>
      <c r="R316" s="242"/>
      <c r="S316" s="242"/>
      <c r="T316" s="242"/>
      <c r="U316" s="242"/>
      <c r="V316" s="242"/>
      <c r="W316" s="67"/>
      <c r="X316" s="66"/>
      <c r="Y316" s="66"/>
      <c r="Z316" s="69" t="s">
        <v>16</v>
      </c>
      <c r="AA316" s="69"/>
      <c r="AB316" s="69"/>
      <c r="AC316" s="69"/>
      <c r="AD316" s="69" t="s">
        <v>16</v>
      </c>
      <c r="AE316" s="69"/>
      <c r="AF316" s="69"/>
      <c r="AG316" s="69"/>
      <c r="AH316" s="69" t="s">
        <v>16</v>
      </c>
      <c r="AI316" s="144"/>
    </row>
    <row r="317" spans="1:35" s="26" customFormat="1" ht="63.75" x14ac:dyDescent="0.25">
      <c r="A317" s="72" t="s">
        <v>497</v>
      </c>
      <c r="B317" s="37" t="s">
        <v>220</v>
      </c>
      <c r="C317" s="313" t="s">
        <v>685</v>
      </c>
      <c r="D317" s="311" t="s">
        <v>771</v>
      </c>
      <c r="E317" s="315" t="s">
        <v>293</v>
      </c>
      <c r="F317" s="45">
        <v>46023</v>
      </c>
      <c r="G317" s="46">
        <v>47118</v>
      </c>
      <c r="H317" s="6"/>
      <c r="I317" s="242"/>
      <c r="J317" s="242"/>
      <c r="K317" s="242"/>
      <c r="L317" s="242"/>
      <c r="M317" s="242"/>
      <c r="N317" s="242"/>
      <c r="O317" s="242"/>
      <c r="P317" s="242"/>
      <c r="Q317" s="242"/>
      <c r="R317" s="242"/>
      <c r="S317" s="242"/>
      <c r="T317" s="242"/>
      <c r="U317" s="242"/>
      <c r="V317" s="242"/>
      <c r="W317" s="66" t="s">
        <v>16</v>
      </c>
      <c r="X317" s="66" t="s">
        <v>16</v>
      </c>
      <c r="Y317" s="66" t="s">
        <v>16</v>
      </c>
      <c r="Z317" s="66" t="s">
        <v>16</v>
      </c>
      <c r="AA317" s="66" t="s">
        <v>16</v>
      </c>
      <c r="AB317" s="66" t="s">
        <v>16</v>
      </c>
      <c r="AC317" s="66" t="s">
        <v>16</v>
      </c>
      <c r="AD317" s="66" t="s">
        <v>16</v>
      </c>
      <c r="AE317" s="66" t="s">
        <v>16</v>
      </c>
      <c r="AF317" s="66" t="s">
        <v>16</v>
      </c>
      <c r="AG317" s="66" t="s">
        <v>16</v>
      </c>
      <c r="AH317" s="66" t="s">
        <v>16</v>
      </c>
      <c r="AI317" s="144"/>
    </row>
    <row r="318" spans="1:35" s="26" customFormat="1" ht="53.25" customHeight="1" x14ac:dyDescent="0.25">
      <c r="A318" s="33" t="s">
        <v>412</v>
      </c>
      <c r="B318" s="44" t="s">
        <v>292</v>
      </c>
      <c r="C318" s="314"/>
      <c r="D318" s="312"/>
      <c r="E318" s="315"/>
      <c r="F318" s="45">
        <v>46023</v>
      </c>
      <c r="G318" s="46">
        <v>47118</v>
      </c>
      <c r="H318" s="6"/>
      <c r="I318" s="242"/>
      <c r="J318" s="242"/>
      <c r="K318" s="242"/>
      <c r="L318" s="242"/>
      <c r="M318" s="242"/>
      <c r="N318" s="242"/>
      <c r="O318" s="242"/>
      <c r="P318" s="242"/>
      <c r="Q318" s="242"/>
      <c r="R318" s="242"/>
      <c r="S318" s="242"/>
      <c r="T318" s="242"/>
      <c r="U318" s="242"/>
      <c r="V318" s="242"/>
      <c r="W318" s="66" t="s">
        <v>16</v>
      </c>
      <c r="X318" s="66" t="s">
        <v>16</v>
      </c>
      <c r="Y318" s="66" t="s">
        <v>16</v>
      </c>
      <c r="Z318" s="66" t="s">
        <v>16</v>
      </c>
      <c r="AA318" s="66" t="s">
        <v>16</v>
      </c>
      <c r="AB318" s="66" t="s">
        <v>16</v>
      </c>
      <c r="AC318" s="66" t="s">
        <v>16</v>
      </c>
      <c r="AD318" s="66" t="s">
        <v>16</v>
      </c>
      <c r="AE318" s="66" t="s">
        <v>16</v>
      </c>
      <c r="AF318" s="66" t="s">
        <v>16</v>
      </c>
      <c r="AG318" s="66" t="s">
        <v>16</v>
      </c>
      <c r="AH318" s="66" t="s">
        <v>16</v>
      </c>
      <c r="AI318" s="144"/>
    </row>
    <row r="319" spans="1:35" s="26" customFormat="1" ht="58.5" customHeight="1" x14ac:dyDescent="0.25">
      <c r="A319" s="33"/>
      <c r="B319" s="44" t="s">
        <v>721</v>
      </c>
      <c r="C319" s="143"/>
      <c r="D319" s="143"/>
      <c r="E319" s="147"/>
      <c r="F319" s="45">
        <v>46023</v>
      </c>
      <c r="G319" s="46">
        <v>47118</v>
      </c>
      <c r="H319" s="6"/>
      <c r="I319" s="242"/>
      <c r="J319" s="242"/>
      <c r="K319" s="242"/>
      <c r="L319" s="242"/>
      <c r="M319" s="242"/>
      <c r="N319" s="242"/>
      <c r="O319" s="242"/>
      <c r="P319" s="242"/>
      <c r="Q319" s="242"/>
      <c r="R319" s="242"/>
      <c r="S319" s="242"/>
      <c r="T319" s="242"/>
      <c r="U319" s="242"/>
      <c r="V319" s="242"/>
      <c r="W319" s="66" t="s">
        <v>16</v>
      </c>
      <c r="X319" s="66" t="s">
        <v>16</v>
      </c>
      <c r="Y319" s="66" t="s">
        <v>16</v>
      </c>
      <c r="Z319" s="66" t="s">
        <v>16</v>
      </c>
      <c r="AA319" s="66" t="s">
        <v>16</v>
      </c>
      <c r="AB319" s="66" t="s">
        <v>16</v>
      </c>
      <c r="AC319" s="66" t="s">
        <v>16</v>
      </c>
      <c r="AD319" s="66" t="s">
        <v>16</v>
      </c>
      <c r="AE319" s="66" t="s">
        <v>16</v>
      </c>
      <c r="AF319" s="66" t="s">
        <v>16</v>
      </c>
      <c r="AG319" s="66" t="s">
        <v>16</v>
      </c>
      <c r="AH319" s="66" t="s">
        <v>16</v>
      </c>
      <c r="AI319" s="144"/>
    </row>
    <row r="320" spans="1:35" s="26" customFormat="1" ht="264" customHeight="1" x14ac:dyDescent="0.25">
      <c r="A320" s="72" t="s">
        <v>498</v>
      </c>
      <c r="B320" s="37" t="s">
        <v>221</v>
      </c>
      <c r="C320" s="313" t="s">
        <v>685</v>
      </c>
      <c r="D320" s="360" t="s">
        <v>772</v>
      </c>
      <c r="E320" s="357" t="s">
        <v>222</v>
      </c>
      <c r="F320" s="45">
        <v>46023</v>
      </c>
      <c r="G320" s="46">
        <v>47118</v>
      </c>
      <c r="H320" s="6"/>
      <c r="I320" s="242"/>
      <c r="J320" s="242"/>
      <c r="K320" s="242"/>
      <c r="L320" s="242"/>
      <c r="M320" s="242"/>
      <c r="N320" s="242"/>
      <c r="O320" s="242"/>
      <c r="P320" s="242"/>
      <c r="Q320" s="242"/>
      <c r="R320" s="242"/>
      <c r="S320" s="242"/>
      <c r="T320" s="242"/>
      <c r="U320" s="242"/>
      <c r="V320" s="242"/>
      <c r="W320" s="66" t="s">
        <v>16</v>
      </c>
      <c r="X320" s="66" t="s">
        <v>16</v>
      </c>
      <c r="Y320" s="66" t="s">
        <v>16</v>
      </c>
      <c r="Z320" s="66" t="s">
        <v>16</v>
      </c>
      <c r="AA320" s="66" t="s">
        <v>16</v>
      </c>
      <c r="AB320" s="66" t="s">
        <v>16</v>
      </c>
      <c r="AC320" s="66" t="s">
        <v>16</v>
      </c>
      <c r="AD320" s="66" t="s">
        <v>16</v>
      </c>
      <c r="AE320" s="66" t="s">
        <v>16</v>
      </c>
      <c r="AF320" s="66" t="s">
        <v>16</v>
      </c>
      <c r="AG320" s="66" t="s">
        <v>16</v>
      </c>
      <c r="AH320" s="66" t="s">
        <v>16</v>
      </c>
      <c r="AI320" s="144"/>
    </row>
    <row r="321" spans="1:34" s="2" customFormat="1" ht="63.75" x14ac:dyDescent="0.25">
      <c r="A321" s="33" t="s">
        <v>413</v>
      </c>
      <c r="B321" s="44" t="s">
        <v>294</v>
      </c>
      <c r="C321" s="314"/>
      <c r="D321" s="361"/>
      <c r="E321" s="358"/>
      <c r="F321" s="45">
        <v>46023</v>
      </c>
      <c r="G321" s="46">
        <v>47118</v>
      </c>
      <c r="H321" s="6"/>
      <c r="I321" s="242"/>
      <c r="J321" s="242"/>
      <c r="K321" s="242"/>
      <c r="L321" s="242"/>
      <c r="M321" s="242"/>
      <c r="N321" s="242"/>
      <c r="O321" s="242"/>
      <c r="P321" s="242"/>
      <c r="Q321" s="242"/>
      <c r="R321" s="242"/>
      <c r="S321" s="242"/>
      <c r="T321" s="242"/>
      <c r="U321" s="242"/>
      <c r="V321" s="242"/>
      <c r="W321" s="66" t="s">
        <v>16</v>
      </c>
      <c r="X321" s="66" t="s">
        <v>16</v>
      </c>
      <c r="Y321" s="66" t="s">
        <v>16</v>
      </c>
      <c r="Z321" s="66" t="s">
        <v>16</v>
      </c>
      <c r="AA321" s="66" t="s">
        <v>16</v>
      </c>
      <c r="AB321" s="66" t="s">
        <v>16</v>
      </c>
      <c r="AC321" s="66" t="s">
        <v>16</v>
      </c>
      <c r="AD321" s="66" t="s">
        <v>16</v>
      </c>
      <c r="AE321" s="66" t="s">
        <v>16</v>
      </c>
      <c r="AF321" s="66" t="s">
        <v>16</v>
      </c>
      <c r="AG321" s="66" t="s">
        <v>16</v>
      </c>
      <c r="AH321" s="66" t="s">
        <v>16</v>
      </c>
    </row>
    <row r="322" spans="1:34" s="74" customFormat="1" ht="114.75" x14ac:dyDescent="0.25">
      <c r="A322" s="33" t="s">
        <v>796</v>
      </c>
      <c r="B322" s="44" t="s">
        <v>295</v>
      </c>
      <c r="C322" s="313" t="s">
        <v>685</v>
      </c>
      <c r="D322" s="31" t="s">
        <v>769</v>
      </c>
      <c r="E322" s="359"/>
      <c r="F322" s="45">
        <v>46023</v>
      </c>
      <c r="G322" s="46">
        <v>47118</v>
      </c>
      <c r="H322" s="6"/>
      <c r="I322" s="242"/>
      <c r="J322" s="242"/>
      <c r="K322" s="242"/>
      <c r="L322" s="242"/>
      <c r="M322" s="242"/>
      <c r="N322" s="242"/>
      <c r="O322" s="242"/>
      <c r="P322" s="242"/>
      <c r="Q322" s="242"/>
      <c r="R322" s="242"/>
      <c r="S322" s="242"/>
      <c r="T322" s="242"/>
      <c r="U322" s="242"/>
      <c r="V322" s="242"/>
      <c r="W322" s="66" t="s">
        <v>16</v>
      </c>
      <c r="X322" s="66" t="s">
        <v>16</v>
      </c>
      <c r="Y322" s="66" t="s">
        <v>16</v>
      </c>
      <c r="Z322" s="66" t="s">
        <v>16</v>
      </c>
      <c r="AA322" s="66" t="s">
        <v>16</v>
      </c>
      <c r="AB322" s="66" t="s">
        <v>16</v>
      </c>
      <c r="AC322" s="66" t="s">
        <v>16</v>
      </c>
      <c r="AD322" s="66" t="s">
        <v>16</v>
      </c>
      <c r="AE322" s="66" t="s">
        <v>16</v>
      </c>
      <c r="AF322" s="66" t="s">
        <v>16</v>
      </c>
      <c r="AG322" s="66" t="s">
        <v>16</v>
      </c>
      <c r="AH322" s="66" t="s">
        <v>16</v>
      </c>
    </row>
    <row r="323" spans="1:34" s="26" customFormat="1" ht="76.5" x14ac:dyDescent="0.25">
      <c r="A323" s="33"/>
      <c r="B323" s="44" t="s">
        <v>722</v>
      </c>
      <c r="C323" s="314"/>
      <c r="D323" s="143"/>
      <c r="E323" s="143"/>
      <c r="F323" s="45">
        <v>46023</v>
      </c>
      <c r="G323" s="46">
        <v>47118</v>
      </c>
      <c r="H323" s="6"/>
      <c r="I323" s="242"/>
      <c r="J323" s="242"/>
      <c r="K323" s="242"/>
      <c r="L323" s="242"/>
      <c r="M323" s="242"/>
      <c r="N323" s="242"/>
      <c r="O323" s="242"/>
      <c r="P323" s="242"/>
      <c r="Q323" s="242"/>
      <c r="R323" s="242"/>
      <c r="S323" s="242"/>
      <c r="T323" s="242"/>
      <c r="U323" s="242"/>
      <c r="V323" s="242"/>
      <c r="W323" s="148" t="s">
        <v>16</v>
      </c>
      <c r="X323" s="149" t="s">
        <v>16</v>
      </c>
      <c r="Y323" s="149" t="s">
        <v>16</v>
      </c>
      <c r="Z323" s="149" t="s">
        <v>16</v>
      </c>
      <c r="AA323" s="149" t="s">
        <v>16</v>
      </c>
      <c r="AB323" s="149" t="s">
        <v>16</v>
      </c>
      <c r="AC323" s="149" t="s">
        <v>16</v>
      </c>
      <c r="AD323" s="149" t="s">
        <v>16</v>
      </c>
      <c r="AE323" s="149" t="s">
        <v>16</v>
      </c>
      <c r="AF323" s="149" t="s">
        <v>16</v>
      </c>
      <c r="AG323" s="149" t="s">
        <v>16</v>
      </c>
      <c r="AH323" s="149" t="s">
        <v>16</v>
      </c>
    </row>
    <row r="324" spans="1:34" s="26" customFormat="1" ht="76.5" x14ac:dyDescent="0.25">
      <c r="A324" s="72" t="s">
        <v>499</v>
      </c>
      <c r="B324" s="37" t="s">
        <v>224</v>
      </c>
      <c r="C324" s="313" t="s">
        <v>685</v>
      </c>
      <c r="D324" s="311" t="s">
        <v>773</v>
      </c>
      <c r="E324" s="311" t="s">
        <v>223</v>
      </c>
      <c r="F324" s="45">
        <v>46023</v>
      </c>
      <c r="G324" s="46">
        <v>47118</v>
      </c>
      <c r="H324" s="6"/>
      <c r="I324" s="242"/>
      <c r="J324" s="242"/>
      <c r="K324" s="242"/>
      <c r="L324" s="242"/>
      <c r="M324" s="242"/>
      <c r="N324" s="242"/>
      <c r="O324" s="242"/>
      <c r="P324" s="242"/>
      <c r="Q324" s="242"/>
      <c r="R324" s="242"/>
      <c r="S324" s="242"/>
      <c r="T324" s="242"/>
      <c r="U324" s="242"/>
      <c r="V324" s="242"/>
      <c r="W324" s="66" t="s">
        <v>16</v>
      </c>
      <c r="X324" s="66" t="s">
        <v>16</v>
      </c>
      <c r="Y324" s="66" t="s">
        <v>16</v>
      </c>
      <c r="Z324" s="66" t="s">
        <v>16</v>
      </c>
      <c r="AA324" s="66" t="s">
        <v>16</v>
      </c>
      <c r="AB324" s="66" t="s">
        <v>16</v>
      </c>
      <c r="AC324" s="66" t="s">
        <v>16</v>
      </c>
      <c r="AD324" s="66" t="s">
        <v>16</v>
      </c>
      <c r="AE324" s="66" t="s">
        <v>16</v>
      </c>
      <c r="AF324" s="66" t="s">
        <v>16</v>
      </c>
      <c r="AG324" s="66" t="s">
        <v>16</v>
      </c>
      <c r="AH324" s="66" t="s">
        <v>16</v>
      </c>
    </row>
    <row r="325" spans="1:34" s="26" customFormat="1" ht="78" customHeight="1" x14ac:dyDescent="0.25">
      <c r="A325" s="33" t="s">
        <v>414</v>
      </c>
      <c r="B325" s="44" t="s">
        <v>225</v>
      </c>
      <c r="C325" s="314"/>
      <c r="D325" s="312"/>
      <c r="E325" s="312"/>
      <c r="F325" s="45">
        <v>46023</v>
      </c>
      <c r="G325" s="46">
        <v>47118</v>
      </c>
      <c r="H325" s="6"/>
      <c r="I325" s="242"/>
      <c r="J325" s="242"/>
      <c r="K325" s="242"/>
      <c r="L325" s="242"/>
      <c r="M325" s="242"/>
      <c r="N325" s="242"/>
      <c r="O325" s="242"/>
      <c r="P325" s="242"/>
      <c r="Q325" s="242"/>
      <c r="R325" s="242"/>
      <c r="S325" s="242"/>
      <c r="T325" s="242"/>
      <c r="U325" s="242"/>
      <c r="V325" s="242"/>
      <c r="W325" s="66" t="s">
        <v>16</v>
      </c>
      <c r="X325" s="66" t="s">
        <v>16</v>
      </c>
      <c r="Y325" s="66" t="s">
        <v>16</v>
      </c>
      <c r="Z325" s="66" t="s">
        <v>16</v>
      </c>
      <c r="AA325" s="66" t="s">
        <v>16</v>
      </c>
      <c r="AB325" s="66" t="s">
        <v>16</v>
      </c>
      <c r="AC325" s="66" t="s">
        <v>16</v>
      </c>
      <c r="AD325" s="66" t="s">
        <v>16</v>
      </c>
      <c r="AE325" s="66" t="s">
        <v>16</v>
      </c>
      <c r="AF325" s="66" t="s">
        <v>16</v>
      </c>
      <c r="AG325" s="66" t="s">
        <v>16</v>
      </c>
      <c r="AH325" s="66" t="s">
        <v>16</v>
      </c>
    </row>
    <row r="326" spans="1:34" s="26" customFormat="1" ht="76.5" x14ac:dyDescent="0.25">
      <c r="A326" s="33"/>
      <c r="B326" s="44" t="s">
        <v>723</v>
      </c>
      <c r="C326" s="83"/>
      <c r="D326" s="83"/>
      <c r="E326" s="147"/>
      <c r="F326" s="45">
        <v>46023</v>
      </c>
      <c r="G326" s="46">
        <v>47118</v>
      </c>
      <c r="H326" s="6"/>
      <c r="I326" s="242"/>
      <c r="J326" s="242"/>
      <c r="K326" s="242"/>
      <c r="L326" s="242"/>
      <c r="M326" s="242"/>
      <c r="N326" s="242"/>
      <c r="O326" s="242"/>
      <c r="P326" s="242"/>
      <c r="Q326" s="242"/>
      <c r="R326" s="242"/>
      <c r="S326" s="242"/>
      <c r="T326" s="242"/>
      <c r="U326" s="242"/>
      <c r="V326" s="242"/>
      <c r="W326" s="66" t="s">
        <v>16</v>
      </c>
      <c r="X326" s="66" t="s">
        <v>16</v>
      </c>
      <c r="Y326" s="66" t="s">
        <v>16</v>
      </c>
      <c r="Z326" s="66" t="s">
        <v>16</v>
      </c>
      <c r="AA326" s="66" t="s">
        <v>16</v>
      </c>
      <c r="AB326" s="66" t="s">
        <v>16</v>
      </c>
      <c r="AC326" s="66" t="s">
        <v>16</v>
      </c>
      <c r="AD326" s="66" t="s">
        <v>16</v>
      </c>
      <c r="AE326" s="66" t="s">
        <v>16</v>
      </c>
      <c r="AF326" s="66" t="s">
        <v>16</v>
      </c>
      <c r="AG326" s="66" t="s">
        <v>16</v>
      </c>
      <c r="AH326" s="66" t="s">
        <v>16</v>
      </c>
    </row>
    <row r="327" spans="1:34" s="26" customFormat="1" ht="24.75" customHeight="1" x14ac:dyDescent="0.25">
      <c r="A327" s="302" t="s">
        <v>450</v>
      </c>
      <c r="B327" s="303"/>
      <c r="C327" s="303"/>
      <c r="D327" s="303"/>
      <c r="E327" s="303"/>
      <c r="F327" s="303"/>
      <c r="G327" s="303"/>
      <c r="H327" s="303"/>
      <c r="I327" s="303"/>
      <c r="J327" s="303"/>
      <c r="K327" s="303"/>
      <c r="L327" s="303"/>
      <c r="M327" s="303"/>
      <c r="N327" s="303"/>
      <c r="O327" s="303"/>
      <c r="P327" s="303"/>
      <c r="Q327" s="303"/>
      <c r="R327" s="303"/>
      <c r="S327" s="303"/>
      <c r="T327" s="303"/>
      <c r="U327" s="303"/>
      <c r="V327" s="303"/>
      <c r="W327" s="303"/>
      <c r="X327" s="303"/>
      <c r="Y327" s="303"/>
      <c r="Z327" s="303"/>
      <c r="AA327" s="303"/>
      <c r="AB327" s="303"/>
      <c r="AC327" s="303"/>
      <c r="AD327" s="303"/>
      <c r="AE327" s="303"/>
      <c r="AF327" s="303"/>
      <c r="AG327" s="303"/>
      <c r="AH327" s="304"/>
    </row>
    <row r="328" spans="1:34" s="26" customFormat="1" ht="69.75" customHeight="1" x14ac:dyDescent="0.25">
      <c r="A328" s="72" t="s">
        <v>500</v>
      </c>
      <c r="B328" s="37" t="s">
        <v>226</v>
      </c>
      <c r="C328" s="311" t="s">
        <v>685</v>
      </c>
      <c r="D328" s="311" t="s">
        <v>764</v>
      </c>
      <c r="E328" s="298" t="s">
        <v>227</v>
      </c>
      <c r="F328" s="45">
        <v>46023</v>
      </c>
      <c r="G328" s="46">
        <v>47118</v>
      </c>
      <c r="H328" s="232"/>
      <c r="I328" s="232"/>
      <c r="J328" s="232"/>
      <c r="K328" s="232"/>
      <c r="L328" s="256"/>
      <c r="M328" s="232"/>
      <c r="N328" s="232"/>
      <c r="O328" s="232"/>
      <c r="P328" s="232"/>
      <c r="Q328" s="256"/>
      <c r="R328" s="232"/>
      <c r="S328" s="232"/>
      <c r="T328" s="232"/>
      <c r="U328" s="232"/>
      <c r="V328" s="256"/>
      <c r="W328" s="66" t="s">
        <v>16</v>
      </c>
      <c r="X328" s="66" t="s">
        <v>16</v>
      </c>
      <c r="Y328" s="66" t="s">
        <v>16</v>
      </c>
      <c r="Z328" s="66" t="s">
        <v>16</v>
      </c>
      <c r="AA328" s="66" t="s">
        <v>16</v>
      </c>
      <c r="AB328" s="66" t="s">
        <v>16</v>
      </c>
      <c r="AC328" s="66" t="s">
        <v>16</v>
      </c>
      <c r="AD328" s="66" t="s">
        <v>16</v>
      </c>
      <c r="AE328" s="66" t="s">
        <v>16</v>
      </c>
      <c r="AF328" s="66" t="s">
        <v>16</v>
      </c>
      <c r="AG328" s="66" t="s">
        <v>16</v>
      </c>
      <c r="AH328" s="66" t="s">
        <v>16</v>
      </c>
    </row>
    <row r="329" spans="1:34" s="26" customFormat="1" ht="89.25" x14ac:dyDescent="0.25">
      <c r="A329" s="33" t="s">
        <v>415</v>
      </c>
      <c r="B329" s="44" t="s">
        <v>296</v>
      </c>
      <c r="C329" s="318"/>
      <c r="D329" s="318"/>
      <c r="E329" s="299"/>
      <c r="F329" s="45">
        <v>46023</v>
      </c>
      <c r="G329" s="46">
        <v>47118</v>
      </c>
      <c r="H329" s="242"/>
      <c r="I329" s="242"/>
      <c r="J329" s="242"/>
      <c r="K329" s="242"/>
      <c r="L329" s="6"/>
      <c r="M329" s="242"/>
      <c r="N329" s="242"/>
      <c r="O329" s="242"/>
      <c r="P329" s="242"/>
      <c r="Q329" s="6"/>
      <c r="R329" s="242"/>
      <c r="S329" s="242"/>
      <c r="T329" s="242"/>
      <c r="U329" s="242"/>
      <c r="V329" s="6"/>
      <c r="W329" s="66" t="s">
        <v>16</v>
      </c>
      <c r="X329" s="66" t="s">
        <v>16</v>
      </c>
      <c r="Y329" s="66" t="s">
        <v>16</v>
      </c>
      <c r="Z329" s="66" t="s">
        <v>16</v>
      </c>
      <c r="AA329" s="66" t="s">
        <v>16</v>
      </c>
      <c r="AB329" s="66" t="s">
        <v>16</v>
      </c>
      <c r="AC329" s="66" t="s">
        <v>16</v>
      </c>
      <c r="AD329" s="66" t="s">
        <v>16</v>
      </c>
      <c r="AE329" s="66" t="s">
        <v>16</v>
      </c>
      <c r="AF329" s="66" t="s">
        <v>16</v>
      </c>
      <c r="AG329" s="66" t="s">
        <v>16</v>
      </c>
      <c r="AH329" s="66" t="s">
        <v>16</v>
      </c>
    </row>
    <row r="330" spans="1:34" s="26" customFormat="1" ht="76.5" x14ac:dyDescent="0.25">
      <c r="A330" s="33" t="s">
        <v>797</v>
      </c>
      <c r="B330" s="44" t="s">
        <v>297</v>
      </c>
      <c r="C330" s="312"/>
      <c r="D330" s="312"/>
      <c r="E330" s="300"/>
      <c r="F330" s="45">
        <v>46023</v>
      </c>
      <c r="G330" s="46">
        <v>47118</v>
      </c>
      <c r="H330" s="242"/>
      <c r="I330" s="242"/>
      <c r="J330" s="242"/>
      <c r="K330" s="242"/>
      <c r="L330" s="6"/>
      <c r="M330" s="242"/>
      <c r="N330" s="242"/>
      <c r="O330" s="242"/>
      <c r="P330" s="242"/>
      <c r="Q330" s="6"/>
      <c r="R330" s="242"/>
      <c r="S330" s="242"/>
      <c r="T330" s="242"/>
      <c r="U330" s="242"/>
      <c r="V330" s="6"/>
      <c r="W330" s="66" t="s">
        <v>16</v>
      </c>
      <c r="X330" s="66" t="s">
        <v>16</v>
      </c>
      <c r="Y330" s="66" t="s">
        <v>16</v>
      </c>
      <c r="Z330" s="66" t="s">
        <v>16</v>
      </c>
      <c r="AA330" s="66" t="s">
        <v>16</v>
      </c>
      <c r="AB330" s="66" t="s">
        <v>16</v>
      </c>
      <c r="AC330" s="66" t="s">
        <v>16</v>
      </c>
      <c r="AD330" s="66" t="s">
        <v>16</v>
      </c>
      <c r="AE330" s="66" t="s">
        <v>16</v>
      </c>
      <c r="AF330" s="66" t="s">
        <v>16</v>
      </c>
      <c r="AG330" s="66" t="s">
        <v>16</v>
      </c>
      <c r="AH330" s="66" t="s">
        <v>16</v>
      </c>
    </row>
    <row r="331" spans="1:34" s="26" customFormat="1" ht="63.75" x14ac:dyDescent="0.25">
      <c r="A331" s="33"/>
      <c r="B331" s="44" t="s">
        <v>724</v>
      </c>
      <c r="C331" s="143"/>
      <c r="D331" s="143"/>
      <c r="E331" s="33"/>
      <c r="F331" s="45">
        <v>46023</v>
      </c>
      <c r="G331" s="46">
        <v>47118</v>
      </c>
      <c r="H331" s="242"/>
      <c r="I331" s="242"/>
      <c r="J331" s="242"/>
      <c r="K331" s="242"/>
      <c r="L331" s="6"/>
      <c r="M331" s="242"/>
      <c r="N331" s="242"/>
      <c r="O331" s="242"/>
      <c r="P331" s="242"/>
      <c r="Q331" s="6"/>
      <c r="R331" s="242"/>
      <c r="S331" s="242"/>
      <c r="T331" s="242"/>
      <c r="U331" s="242"/>
      <c r="V331" s="6"/>
      <c r="W331" s="66" t="s">
        <v>16</v>
      </c>
      <c r="X331" s="66" t="s">
        <v>16</v>
      </c>
      <c r="Y331" s="66" t="s">
        <v>16</v>
      </c>
      <c r="Z331" s="66" t="s">
        <v>16</v>
      </c>
      <c r="AA331" s="66" t="s">
        <v>16</v>
      </c>
      <c r="AB331" s="66" t="s">
        <v>16</v>
      </c>
      <c r="AC331" s="66" t="s">
        <v>16</v>
      </c>
      <c r="AD331" s="66" t="s">
        <v>16</v>
      </c>
      <c r="AE331" s="66" t="s">
        <v>16</v>
      </c>
      <c r="AF331" s="66" t="s">
        <v>16</v>
      </c>
      <c r="AG331" s="66" t="s">
        <v>16</v>
      </c>
      <c r="AH331" s="66" t="s">
        <v>16</v>
      </c>
    </row>
    <row r="332" spans="1:34" s="26" customFormat="1" ht="119.25" customHeight="1" x14ac:dyDescent="0.25">
      <c r="A332" s="72" t="s">
        <v>501</v>
      </c>
      <c r="B332" s="37" t="s">
        <v>228</v>
      </c>
      <c r="C332" s="311" t="s">
        <v>685</v>
      </c>
      <c r="D332" s="311" t="s">
        <v>764</v>
      </c>
      <c r="E332" s="309" t="s">
        <v>311</v>
      </c>
      <c r="F332" s="45">
        <v>46023</v>
      </c>
      <c r="G332" s="46">
        <v>47118</v>
      </c>
      <c r="H332" s="242"/>
      <c r="I332" s="242"/>
      <c r="J332" s="242"/>
      <c r="K332" s="242"/>
      <c r="L332" s="6"/>
      <c r="M332" s="242"/>
      <c r="N332" s="242"/>
      <c r="O332" s="242"/>
      <c r="P332" s="242"/>
      <c r="Q332" s="6"/>
      <c r="R332" s="242"/>
      <c r="S332" s="242"/>
      <c r="T332" s="242"/>
      <c r="U332" s="242"/>
      <c r="V332" s="6"/>
      <c r="W332" s="66" t="s">
        <v>16</v>
      </c>
      <c r="X332" s="66" t="s">
        <v>16</v>
      </c>
      <c r="Y332" s="66" t="s">
        <v>16</v>
      </c>
      <c r="Z332" s="66" t="s">
        <v>16</v>
      </c>
      <c r="AA332" s="66" t="s">
        <v>16</v>
      </c>
      <c r="AB332" s="66" t="s">
        <v>16</v>
      </c>
      <c r="AC332" s="66" t="s">
        <v>16</v>
      </c>
      <c r="AD332" s="66" t="s">
        <v>16</v>
      </c>
      <c r="AE332" s="66" t="s">
        <v>16</v>
      </c>
      <c r="AF332" s="66" t="s">
        <v>16</v>
      </c>
      <c r="AG332" s="66" t="s">
        <v>16</v>
      </c>
      <c r="AH332" s="66" t="s">
        <v>16</v>
      </c>
    </row>
    <row r="333" spans="1:34" s="26" customFormat="1" ht="65.25" customHeight="1" x14ac:dyDescent="0.25">
      <c r="A333" s="33" t="s">
        <v>416</v>
      </c>
      <c r="B333" s="44" t="s">
        <v>229</v>
      </c>
      <c r="C333" s="318"/>
      <c r="D333" s="318"/>
      <c r="E333" s="321"/>
      <c r="F333" s="45">
        <v>46023</v>
      </c>
      <c r="G333" s="46">
        <v>47118</v>
      </c>
      <c r="H333" s="242"/>
      <c r="I333" s="242"/>
      <c r="J333" s="242"/>
      <c r="K333" s="242"/>
      <c r="L333" s="6"/>
      <c r="M333" s="242"/>
      <c r="N333" s="242"/>
      <c r="O333" s="242"/>
      <c r="P333" s="242"/>
      <c r="Q333" s="6"/>
      <c r="R333" s="242"/>
      <c r="S333" s="242"/>
      <c r="T333" s="242"/>
      <c r="U333" s="242"/>
      <c r="V333" s="6"/>
      <c r="W333" s="66" t="s">
        <v>16</v>
      </c>
      <c r="X333" s="66" t="s">
        <v>16</v>
      </c>
      <c r="Y333" s="66" t="s">
        <v>16</v>
      </c>
      <c r="Z333" s="66" t="s">
        <v>16</v>
      </c>
      <c r="AA333" s="66" t="s">
        <v>16</v>
      </c>
      <c r="AB333" s="66" t="s">
        <v>16</v>
      </c>
      <c r="AC333" s="66" t="s">
        <v>16</v>
      </c>
      <c r="AD333" s="66" t="s">
        <v>16</v>
      </c>
      <c r="AE333" s="66" t="s">
        <v>16</v>
      </c>
      <c r="AF333" s="66" t="s">
        <v>16</v>
      </c>
      <c r="AG333" s="66" t="s">
        <v>16</v>
      </c>
      <c r="AH333" s="66" t="s">
        <v>16</v>
      </c>
    </row>
    <row r="334" spans="1:34" s="26" customFormat="1" ht="72" customHeight="1" x14ac:dyDescent="0.25">
      <c r="A334" s="33" t="s">
        <v>417</v>
      </c>
      <c r="B334" s="44" t="s">
        <v>298</v>
      </c>
      <c r="C334" s="312"/>
      <c r="D334" s="312"/>
      <c r="E334" s="321"/>
      <c r="F334" s="45">
        <v>46023</v>
      </c>
      <c r="G334" s="46">
        <v>47118</v>
      </c>
      <c r="H334" s="242"/>
      <c r="I334" s="242"/>
      <c r="J334" s="242"/>
      <c r="K334" s="242"/>
      <c r="L334" s="6"/>
      <c r="M334" s="242"/>
      <c r="N334" s="242"/>
      <c r="O334" s="242"/>
      <c r="P334" s="242"/>
      <c r="Q334" s="6"/>
      <c r="R334" s="242"/>
      <c r="S334" s="242"/>
      <c r="T334" s="242"/>
      <c r="U334" s="242"/>
      <c r="V334" s="6"/>
      <c r="W334" s="66" t="s">
        <v>16</v>
      </c>
      <c r="X334" s="66" t="s">
        <v>16</v>
      </c>
      <c r="Y334" s="66" t="s">
        <v>16</v>
      </c>
      <c r="Z334" s="66" t="s">
        <v>16</v>
      </c>
      <c r="AA334" s="66" t="s">
        <v>16</v>
      </c>
      <c r="AB334" s="66" t="s">
        <v>16</v>
      </c>
      <c r="AC334" s="66" t="s">
        <v>16</v>
      </c>
      <c r="AD334" s="66" t="s">
        <v>16</v>
      </c>
      <c r="AE334" s="66" t="s">
        <v>16</v>
      </c>
      <c r="AF334" s="66" t="s">
        <v>16</v>
      </c>
      <c r="AG334" s="66" t="s">
        <v>16</v>
      </c>
      <c r="AH334" s="66" t="s">
        <v>16</v>
      </c>
    </row>
    <row r="335" spans="1:34" s="26" customFormat="1" ht="54" customHeight="1" x14ac:dyDescent="0.25">
      <c r="A335" s="33"/>
      <c r="B335" s="79" t="s">
        <v>725</v>
      </c>
      <c r="C335" s="143"/>
      <c r="D335" s="143"/>
      <c r="E335" s="310"/>
      <c r="F335" s="45">
        <v>46023</v>
      </c>
      <c r="G335" s="46">
        <v>47118</v>
      </c>
      <c r="H335" s="242"/>
      <c r="I335" s="242"/>
      <c r="J335" s="242"/>
      <c r="K335" s="242"/>
      <c r="L335" s="6"/>
      <c r="M335" s="242"/>
      <c r="N335" s="242"/>
      <c r="O335" s="242"/>
      <c r="P335" s="242"/>
      <c r="Q335" s="6"/>
      <c r="R335" s="242"/>
      <c r="S335" s="242"/>
      <c r="T335" s="242"/>
      <c r="U335" s="242"/>
      <c r="V335" s="6"/>
      <c r="W335" s="69" t="s">
        <v>16</v>
      </c>
      <c r="X335" s="69" t="s">
        <v>16</v>
      </c>
      <c r="Y335" s="69" t="s">
        <v>16</v>
      </c>
      <c r="Z335" s="69" t="s">
        <v>16</v>
      </c>
      <c r="AA335" s="69" t="s">
        <v>16</v>
      </c>
      <c r="AB335" s="69" t="s">
        <v>16</v>
      </c>
      <c r="AC335" s="69" t="s">
        <v>16</v>
      </c>
      <c r="AD335" s="69" t="s">
        <v>16</v>
      </c>
      <c r="AE335" s="69" t="s">
        <v>16</v>
      </c>
      <c r="AF335" s="69" t="s">
        <v>16</v>
      </c>
      <c r="AG335" s="69" t="s">
        <v>16</v>
      </c>
      <c r="AH335" s="69" t="s">
        <v>16</v>
      </c>
    </row>
    <row r="336" spans="1:34" s="26" customFormat="1" ht="109.5" customHeight="1" x14ac:dyDescent="0.25">
      <c r="A336" s="72" t="s">
        <v>502</v>
      </c>
      <c r="B336" s="37" t="s">
        <v>230</v>
      </c>
      <c r="C336" s="311" t="s">
        <v>685</v>
      </c>
      <c r="D336" s="311" t="s">
        <v>764</v>
      </c>
      <c r="E336" s="309" t="s">
        <v>231</v>
      </c>
      <c r="F336" s="45">
        <v>46023</v>
      </c>
      <c r="G336" s="46">
        <v>47118</v>
      </c>
      <c r="H336" s="242"/>
      <c r="I336" s="242"/>
      <c r="J336" s="242"/>
      <c r="K336" s="242"/>
      <c r="L336" s="6"/>
      <c r="M336" s="242"/>
      <c r="N336" s="242"/>
      <c r="O336" s="242"/>
      <c r="P336" s="242"/>
      <c r="Q336" s="6"/>
      <c r="R336" s="242"/>
      <c r="S336" s="242"/>
      <c r="T336" s="242"/>
      <c r="U336" s="242"/>
      <c r="V336" s="6"/>
      <c r="W336" s="66"/>
      <c r="X336" s="66" t="s">
        <v>16</v>
      </c>
      <c r="Y336" s="66"/>
      <c r="Z336" s="66"/>
      <c r="AA336" s="66"/>
      <c r="AB336" s="66" t="s">
        <v>16</v>
      </c>
      <c r="AC336" s="66"/>
      <c r="AD336" s="66"/>
      <c r="AE336" s="66"/>
      <c r="AF336" s="66" t="s">
        <v>16</v>
      </c>
      <c r="AG336" s="66"/>
      <c r="AH336" s="66"/>
    </row>
    <row r="337" spans="1:34" s="26" customFormat="1" ht="81.75" customHeight="1" x14ac:dyDescent="0.25">
      <c r="A337" s="33" t="s">
        <v>418</v>
      </c>
      <c r="B337" s="44" t="s">
        <v>236</v>
      </c>
      <c r="C337" s="318"/>
      <c r="D337" s="318"/>
      <c r="E337" s="321"/>
      <c r="F337" s="45">
        <v>46023</v>
      </c>
      <c r="G337" s="46">
        <v>47118</v>
      </c>
      <c r="H337" s="242"/>
      <c r="I337" s="242"/>
      <c r="J337" s="242"/>
      <c r="K337" s="242"/>
      <c r="L337" s="6"/>
      <c r="M337" s="242"/>
      <c r="N337" s="242"/>
      <c r="O337" s="242"/>
      <c r="P337" s="242"/>
      <c r="Q337" s="6"/>
      <c r="R337" s="242"/>
      <c r="S337" s="242"/>
      <c r="T337" s="242"/>
      <c r="U337" s="242"/>
      <c r="V337" s="6"/>
      <c r="W337" s="66"/>
      <c r="X337" s="66" t="s">
        <v>16</v>
      </c>
      <c r="Y337" s="66"/>
      <c r="Z337" s="66"/>
      <c r="AA337" s="66"/>
      <c r="AB337" s="66" t="s">
        <v>16</v>
      </c>
      <c r="AC337" s="66"/>
      <c r="AD337" s="66"/>
      <c r="AE337" s="66"/>
      <c r="AF337" s="66" t="s">
        <v>16</v>
      </c>
      <c r="AG337" s="66"/>
      <c r="AH337" s="66"/>
    </row>
    <row r="338" spans="1:34" s="26" customFormat="1" ht="76.5" x14ac:dyDescent="0.25">
      <c r="A338" s="33" t="s">
        <v>419</v>
      </c>
      <c r="B338" s="44" t="s">
        <v>595</v>
      </c>
      <c r="C338" s="312"/>
      <c r="D338" s="312"/>
      <c r="E338" s="310"/>
      <c r="F338" s="45">
        <v>46023</v>
      </c>
      <c r="G338" s="46">
        <v>47118</v>
      </c>
      <c r="H338" s="242"/>
      <c r="I338" s="242"/>
      <c r="J338" s="242"/>
      <c r="K338" s="242"/>
      <c r="L338" s="6"/>
      <c r="M338" s="242"/>
      <c r="N338" s="242"/>
      <c r="O338" s="242"/>
      <c r="P338" s="242"/>
      <c r="Q338" s="6"/>
      <c r="R338" s="242"/>
      <c r="S338" s="242"/>
      <c r="T338" s="242"/>
      <c r="U338" s="242"/>
      <c r="V338" s="6"/>
      <c r="W338" s="66"/>
      <c r="X338" s="66" t="s">
        <v>16</v>
      </c>
      <c r="Y338" s="66"/>
      <c r="Z338" s="66"/>
      <c r="AA338" s="66"/>
      <c r="AB338" s="66" t="s">
        <v>16</v>
      </c>
      <c r="AC338" s="66"/>
      <c r="AD338" s="66"/>
      <c r="AE338" s="66"/>
      <c r="AF338" s="66" t="s">
        <v>16</v>
      </c>
      <c r="AG338" s="66"/>
      <c r="AH338" s="66"/>
    </row>
    <row r="339" spans="1:34" s="26" customFormat="1" ht="46.5" customHeight="1" x14ac:dyDescent="0.25">
      <c r="A339" s="33"/>
      <c r="B339" s="79" t="s">
        <v>726</v>
      </c>
      <c r="C339" s="143"/>
      <c r="D339" s="143"/>
      <c r="E339" s="33"/>
      <c r="F339" s="45">
        <v>46023</v>
      </c>
      <c r="G339" s="46">
        <v>47118</v>
      </c>
      <c r="H339" s="242"/>
      <c r="I339" s="242"/>
      <c r="J339" s="242"/>
      <c r="K339" s="242"/>
      <c r="L339" s="6"/>
      <c r="M339" s="242"/>
      <c r="N339" s="242"/>
      <c r="O339" s="242"/>
      <c r="P339" s="242"/>
      <c r="Q339" s="6"/>
      <c r="R339" s="242"/>
      <c r="S339" s="242"/>
      <c r="T339" s="242"/>
      <c r="U339" s="242"/>
      <c r="V339" s="6"/>
      <c r="W339" s="66"/>
      <c r="X339" s="66" t="s">
        <v>16</v>
      </c>
      <c r="Y339" s="66"/>
      <c r="Z339" s="66"/>
      <c r="AA339" s="66"/>
      <c r="AB339" s="66" t="s">
        <v>16</v>
      </c>
      <c r="AC339" s="66"/>
      <c r="AD339" s="66"/>
      <c r="AE339" s="66"/>
      <c r="AF339" s="66" t="s">
        <v>16</v>
      </c>
      <c r="AG339" s="66"/>
      <c r="AH339" s="66"/>
    </row>
    <row r="340" spans="1:34" s="26" customFormat="1" ht="168.75" customHeight="1" x14ac:dyDescent="0.25">
      <c r="A340" s="72" t="s">
        <v>798</v>
      </c>
      <c r="B340" s="37" t="s">
        <v>232</v>
      </c>
      <c r="C340" s="311" t="s">
        <v>685</v>
      </c>
      <c r="D340" s="311" t="s">
        <v>764</v>
      </c>
      <c r="E340" s="309" t="s">
        <v>233</v>
      </c>
      <c r="F340" s="45">
        <v>46023</v>
      </c>
      <c r="G340" s="46">
        <v>47118</v>
      </c>
      <c r="H340" s="242"/>
      <c r="I340" s="242"/>
      <c r="J340" s="242"/>
      <c r="K340" s="242"/>
      <c r="L340" s="6"/>
      <c r="M340" s="242"/>
      <c r="N340" s="242"/>
      <c r="O340" s="242"/>
      <c r="P340" s="242"/>
      <c r="Q340" s="6"/>
      <c r="R340" s="242"/>
      <c r="S340" s="242"/>
      <c r="T340" s="242"/>
      <c r="U340" s="242"/>
      <c r="V340" s="6"/>
      <c r="W340" s="66"/>
      <c r="X340" s="66" t="s">
        <v>16</v>
      </c>
      <c r="Y340" s="66"/>
      <c r="Z340" s="66"/>
      <c r="AA340" s="66"/>
      <c r="AB340" s="66" t="s">
        <v>16</v>
      </c>
      <c r="AC340" s="66"/>
      <c r="AD340" s="66"/>
      <c r="AE340" s="66"/>
      <c r="AF340" s="66" t="s">
        <v>16</v>
      </c>
      <c r="AG340" s="66"/>
      <c r="AH340" s="66"/>
    </row>
    <row r="341" spans="1:34" s="26" customFormat="1" ht="148.5" customHeight="1" x14ac:dyDescent="0.25">
      <c r="A341" s="33" t="s">
        <v>420</v>
      </c>
      <c r="B341" s="44" t="s">
        <v>596</v>
      </c>
      <c r="C341" s="318"/>
      <c r="D341" s="318"/>
      <c r="E341" s="321"/>
      <c r="F341" s="45">
        <v>46023</v>
      </c>
      <c r="G341" s="46">
        <v>47118</v>
      </c>
      <c r="H341" s="242"/>
      <c r="I341" s="242"/>
      <c r="J341" s="242"/>
      <c r="K341" s="242"/>
      <c r="L341" s="6"/>
      <c r="M341" s="242"/>
      <c r="N341" s="242"/>
      <c r="O341" s="242"/>
      <c r="P341" s="242"/>
      <c r="Q341" s="6"/>
      <c r="R341" s="242"/>
      <c r="S341" s="242"/>
      <c r="T341" s="242"/>
      <c r="U341" s="242"/>
      <c r="V341" s="6"/>
      <c r="W341" s="66"/>
      <c r="X341" s="66" t="s">
        <v>16</v>
      </c>
      <c r="Y341" s="66"/>
      <c r="Z341" s="66"/>
      <c r="AA341" s="66"/>
      <c r="AB341" s="66" t="s">
        <v>16</v>
      </c>
      <c r="AC341" s="66"/>
      <c r="AD341" s="66"/>
      <c r="AE341" s="66"/>
      <c r="AF341" s="66" t="s">
        <v>16</v>
      </c>
      <c r="AG341" s="66"/>
      <c r="AH341" s="66"/>
    </row>
    <row r="342" spans="1:34" s="26" customFormat="1" ht="127.5" x14ac:dyDescent="0.25">
      <c r="A342" s="33" t="s">
        <v>503</v>
      </c>
      <c r="B342" s="44" t="s">
        <v>235</v>
      </c>
      <c r="C342" s="312"/>
      <c r="D342" s="312"/>
      <c r="E342" s="310"/>
      <c r="F342" s="45">
        <v>46023</v>
      </c>
      <c r="G342" s="46">
        <v>47118</v>
      </c>
      <c r="H342" s="242"/>
      <c r="I342" s="242"/>
      <c r="J342" s="242"/>
      <c r="K342" s="242"/>
      <c r="L342" s="6"/>
      <c r="M342" s="242"/>
      <c r="N342" s="242"/>
      <c r="O342" s="242"/>
      <c r="P342" s="242"/>
      <c r="Q342" s="6"/>
      <c r="R342" s="242"/>
      <c r="S342" s="242"/>
      <c r="T342" s="242"/>
      <c r="U342" s="242"/>
      <c r="V342" s="6"/>
      <c r="W342" s="66"/>
      <c r="X342" s="66" t="s">
        <v>16</v>
      </c>
      <c r="Y342" s="66"/>
      <c r="Z342" s="66"/>
      <c r="AA342" s="66"/>
      <c r="AB342" s="66" t="s">
        <v>16</v>
      </c>
      <c r="AC342" s="66"/>
      <c r="AD342" s="66"/>
      <c r="AE342" s="66"/>
      <c r="AF342" s="66" t="s">
        <v>16</v>
      </c>
      <c r="AG342" s="66"/>
      <c r="AH342" s="66"/>
    </row>
    <row r="343" spans="1:34" s="26" customFormat="1" ht="162.75" customHeight="1" x14ac:dyDescent="0.25">
      <c r="A343" s="33"/>
      <c r="B343" s="79" t="s">
        <v>727</v>
      </c>
      <c r="C343" s="143"/>
      <c r="D343" s="143"/>
      <c r="E343" s="33"/>
      <c r="F343" s="45">
        <v>46023</v>
      </c>
      <c r="G343" s="46">
        <v>47118</v>
      </c>
      <c r="H343" s="242"/>
      <c r="I343" s="242"/>
      <c r="J343" s="242"/>
      <c r="K343" s="242"/>
      <c r="L343" s="6"/>
      <c r="M343" s="242"/>
      <c r="N343" s="242"/>
      <c r="O343" s="242"/>
      <c r="P343" s="242"/>
      <c r="Q343" s="6"/>
      <c r="R343" s="242"/>
      <c r="S343" s="242"/>
      <c r="T343" s="242"/>
      <c r="U343" s="242"/>
      <c r="V343" s="6"/>
      <c r="W343" s="66"/>
      <c r="X343" s="66" t="s">
        <v>16</v>
      </c>
      <c r="Y343" s="66"/>
      <c r="Z343" s="66"/>
      <c r="AA343" s="66"/>
      <c r="AB343" s="66" t="s">
        <v>16</v>
      </c>
      <c r="AC343" s="66"/>
      <c r="AD343" s="66"/>
      <c r="AE343" s="66"/>
      <c r="AF343" s="66" t="s">
        <v>16</v>
      </c>
      <c r="AG343" s="66"/>
      <c r="AH343" s="66"/>
    </row>
    <row r="344" spans="1:34" s="26" customFormat="1" ht="76.5" x14ac:dyDescent="0.25">
      <c r="A344" s="72" t="s">
        <v>799</v>
      </c>
      <c r="B344" s="37" t="s">
        <v>234</v>
      </c>
      <c r="C344" s="311" t="s">
        <v>685</v>
      </c>
      <c r="D344" s="311" t="s">
        <v>764</v>
      </c>
      <c r="E344" s="309" t="s">
        <v>237</v>
      </c>
      <c r="F344" s="45">
        <v>46023</v>
      </c>
      <c r="G344" s="46">
        <v>47118</v>
      </c>
      <c r="H344" s="242"/>
      <c r="I344" s="242"/>
      <c r="J344" s="242"/>
      <c r="K344" s="242"/>
      <c r="L344" s="6"/>
      <c r="M344" s="242"/>
      <c r="N344" s="242"/>
      <c r="O344" s="242"/>
      <c r="P344" s="242"/>
      <c r="Q344" s="6"/>
      <c r="R344" s="242"/>
      <c r="S344" s="242"/>
      <c r="T344" s="242"/>
      <c r="U344" s="242"/>
      <c r="V344" s="6"/>
      <c r="W344" s="66" t="s">
        <v>16</v>
      </c>
      <c r="X344" s="66" t="s">
        <v>16</v>
      </c>
      <c r="Y344" s="66" t="s">
        <v>16</v>
      </c>
      <c r="Z344" s="66" t="s">
        <v>16</v>
      </c>
      <c r="AA344" s="66" t="s">
        <v>16</v>
      </c>
      <c r="AB344" s="66" t="s">
        <v>16</v>
      </c>
      <c r="AC344" s="66" t="s">
        <v>16</v>
      </c>
      <c r="AD344" s="66" t="s">
        <v>16</v>
      </c>
      <c r="AE344" s="66" t="s">
        <v>16</v>
      </c>
      <c r="AF344" s="66" t="s">
        <v>16</v>
      </c>
      <c r="AG344" s="66" t="s">
        <v>16</v>
      </c>
      <c r="AH344" s="66" t="s">
        <v>16</v>
      </c>
    </row>
    <row r="345" spans="1:34" s="26" customFormat="1" ht="76.5" x14ac:dyDescent="0.25">
      <c r="A345" s="33" t="s">
        <v>421</v>
      </c>
      <c r="B345" s="44" t="s">
        <v>299</v>
      </c>
      <c r="C345" s="318"/>
      <c r="D345" s="318"/>
      <c r="E345" s="321"/>
      <c r="F345" s="45">
        <v>46023</v>
      </c>
      <c r="G345" s="46">
        <v>47118</v>
      </c>
      <c r="H345" s="242"/>
      <c r="I345" s="242"/>
      <c r="J345" s="242"/>
      <c r="K345" s="242"/>
      <c r="L345" s="6"/>
      <c r="M345" s="242"/>
      <c r="N345" s="242"/>
      <c r="O345" s="242"/>
      <c r="P345" s="242"/>
      <c r="Q345" s="6"/>
      <c r="R345" s="242"/>
      <c r="S345" s="242"/>
      <c r="T345" s="242"/>
      <c r="U345" s="242"/>
      <c r="V345" s="6"/>
      <c r="W345" s="66" t="s">
        <v>16</v>
      </c>
      <c r="X345" s="66" t="s">
        <v>16</v>
      </c>
      <c r="Y345" s="66" t="s">
        <v>16</v>
      </c>
      <c r="Z345" s="66" t="s">
        <v>16</v>
      </c>
      <c r="AA345" s="66" t="s">
        <v>16</v>
      </c>
      <c r="AB345" s="66" t="s">
        <v>16</v>
      </c>
      <c r="AC345" s="66" t="s">
        <v>16</v>
      </c>
      <c r="AD345" s="66" t="s">
        <v>16</v>
      </c>
      <c r="AE345" s="66" t="s">
        <v>16</v>
      </c>
      <c r="AF345" s="66" t="s">
        <v>16</v>
      </c>
      <c r="AG345" s="66" t="s">
        <v>16</v>
      </c>
      <c r="AH345" s="66" t="s">
        <v>16</v>
      </c>
    </row>
    <row r="346" spans="1:34" s="26" customFormat="1" ht="81.75" customHeight="1" x14ac:dyDescent="0.25">
      <c r="A346" s="33" t="s">
        <v>504</v>
      </c>
      <c r="B346" s="44" t="s">
        <v>300</v>
      </c>
      <c r="C346" s="312"/>
      <c r="D346" s="312"/>
      <c r="E346" s="310"/>
      <c r="F346" s="45">
        <v>46023</v>
      </c>
      <c r="G346" s="46">
        <v>47118</v>
      </c>
      <c r="H346" s="242"/>
      <c r="I346" s="242"/>
      <c r="J346" s="242"/>
      <c r="K346" s="242"/>
      <c r="L346" s="6"/>
      <c r="M346" s="242"/>
      <c r="N346" s="242"/>
      <c r="O346" s="242"/>
      <c r="P346" s="242"/>
      <c r="Q346" s="6"/>
      <c r="R346" s="242"/>
      <c r="S346" s="242"/>
      <c r="T346" s="242"/>
      <c r="U346" s="242"/>
      <c r="V346" s="6"/>
      <c r="W346" s="66"/>
      <c r="X346" s="66" t="s">
        <v>16</v>
      </c>
      <c r="Y346" s="66"/>
      <c r="Z346" s="66"/>
      <c r="AA346" s="66"/>
      <c r="AB346" s="66" t="s">
        <v>16</v>
      </c>
      <c r="AC346" s="66"/>
      <c r="AD346" s="66"/>
      <c r="AE346" s="66"/>
      <c r="AF346" s="66" t="s">
        <v>16</v>
      </c>
      <c r="AG346" s="66"/>
      <c r="AH346" s="66"/>
    </row>
    <row r="347" spans="1:34" s="26" customFormat="1" ht="63.75" x14ac:dyDescent="0.25">
      <c r="A347" s="33"/>
      <c r="B347" s="79" t="s">
        <v>728</v>
      </c>
      <c r="C347" s="143"/>
      <c r="D347" s="143"/>
      <c r="E347" s="33"/>
      <c r="F347" s="45">
        <v>46023</v>
      </c>
      <c r="G347" s="46">
        <v>47118</v>
      </c>
      <c r="H347" s="242"/>
      <c r="I347" s="242"/>
      <c r="J347" s="242"/>
      <c r="K347" s="242"/>
      <c r="L347" s="6"/>
      <c r="M347" s="242"/>
      <c r="N347" s="242"/>
      <c r="O347" s="242"/>
      <c r="P347" s="242"/>
      <c r="Q347" s="6"/>
      <c r="R347" s="242"/>
      <c r="S347" s="242"/>
      <c r="T347" s="242"/>
      <c r="U347" s="242"/>
      <c r="V347" s="6"/>
      <c r="W347" s="66" t="s">
        <v>16</v>
      </c>
      <c r="X347" s="66" t="s">
        <v>16</v>
      </c>
      <c r="Y347" s="66" t="s">
        <v>16</v>
      </c>
      <c r="Z347" s="66" t="s">
        <v>16</v>
      </c>
      <c r="AA347" s="66" t="s">
        <v>16</v>
      </c>
      <c r="AB347" s="66" t="s">
        <v>16</v>
      </c>
      <c r="AC347" s="66" t="s">
        <v>16</v>
      </c>
      <c r="AD347" s="66" t="s">
        <v>16</v>
      </c>
      <c r="AE347" s="66" t="s">
        <v>16</v>
      </c>
      <c r="AF347" s="66" t="s">
        <v>16</v>
      </c>
      <c r="AG347" s="66" t="s">
        <v>16</v>
      </c>
      <c r="AH347" s="66" t="s">
        <v>16</v>
      </c>
    </row>
    <row r="348" spans="1:34" s="26" customFormat="1" ht="165.75" x14ac:dyDescent="0.25">
      <c r="A348" s="72" t="s">
        <v>505</v>
      </c>
      <c r="B348" s="37" t="s">
        <v>238</v>
      </c>
      <c r="C348" s="313" t="s">
        <v>685</v>
      </c>
      <c r="D348" s="311" t="s">
        <v>764</v>
      </c>
      <c r="E348" s="309" t="s">
        <v>240</v>
      </c>
      <c r="F348" s="45">
        <v>46023</v>
      </c>
      <c r="G348" s="46">
        <v>47118</v>
      </c>
      <c r="H348" s="242"/>
      <c r="I348" s="242"/>
      <c r="J348" s="242"/>
      <c r="K348" s="242"/>
      <c r="L348" s="6"/>
      <c r="M348" s="242"/>
      <c r="N348" s="242"/>
      <c r="O348" s="242"/>
      <c r="P348" s="242"/>
      <c r="Q348" s="6"/>
      <c r="R348" s="242"/>
      <c r="S348" s="242"/>
      <c r="T348" s="242"/>
      <c r="U348" s="242"/>
      <c r="V348" s="6"/>
      <c r="W348" s="66" t="s">
        <v>16</v>
      </c>
      <c r="X348" s="66" t="s">
        <v>16</v>
      </c>
      <c r="Y348" s="66" t="s">
        <v>16</v>
      </c>
      <c r="Z348" s="66" t="s">
        <v>16</v>
      </c>
      <c r="AA348" s="66" t="s">
        <v>16</v>
      </c>
      <c r="AB348" s="66" t="s">
        <v>16</v>
      </c>
      <c r="AC348" s="66" t="s">
        <v>16</v>
      </c>
      <c r="AD348" s="66" t="s">
        <v>16</v>
      </c>
      <c r="AE348" s="66" t="s">
        <v>16</v>
      </c>
      <c r="AF348" s="66" t="s">
        <v>16</v>
      </c>
      <c r="AG348" s="66" t="s">
        <v>16</v>
      </c>
      <c r="AH348" s="66" t="s">
        <v>16</v>
      </c>
    </row>
    <row r="349" spans="1:34" s="26" customFormat="1" ht="156" customHeight="1" x14ac:dyDescent="0.25">
      <c r="A349" s="33" t="s">
        <v>422</v>
      </c>
      <c r="B349" s="44" t="s">
        <v>239</v>
      </c>
      <c r="C349" s="314"/>
      <c r="D349" s="312"/>
      <c r="E349" s="310"/>
      <c r="F349" s="45">
        <v>46023</v>
      </c>
      <c r="G349" s="46">
        <v>47118</v>
      </c>
      <c r="H349" s="242"/>
      <c r="I349" s="242"/>
      <c r="J349" s="242"/>
      <c r="K349" s="242"/>
      <c r="L349" s="6"/>
      <c r="M349" s="242"/>
      <c r="N349" s="242"/>
      <c r="O349" s="242"/>
      <c r="P349" s="242"/>
      <c r="Q349" s="6"/>
      <c r="R349" s="242"/>
      <c r="S349" s="242"/>
      <c r="T349" s="242"/>
      <c r="U349" s="242"/>
      <c r="V349" s="6"/>
      <c r="W349" s="66" t="s">
        <v>16</v>
      </c>
      <c r="X349" s="66" t="s">
        <v>16</v>
      </c>
      <c r="Y349" s="66" t="s">
        <v>16</v>
      </c>
      <c r="Z349" s="66" t="s">
        <v>16</v>
      </c>
      <c r="AA349" s="66" t="s">
        <v>16</v>
      </c>
      <c r="AB349" s="66" t="s">
        <v>16</v>
      </c>
      <c r="AC349" s="66" t="s">
        <v>16</v>
      </c>
      <c r="AD349" s="66" t="s">
        <v>16</v>
      </c>
      <c r="AE349" s="66" t="s">
        <v>16</v>
      </c>
      <c r="AF349" s="66" t="s">
        <v>16</v>
      </c>
      <c r="AG349" s="66" t="s">
        <v>16</v>
      </c>
      <c r="AH349" s="66" t="s">
        <v>16</v>
      </c>
    </row>
    <row r="350" spans="1:34" s="26" customFormat="1" ht="38.25" x14ac:dyDescent="0.25">
      <c r="A350" s="33"/>
      <c r="B350" s="79" t="s">
        <v>700</v>
      </c>
      <c r="C350" s="143"/>
      <c r="D350" s="143"/>
      <c r="E350" s="33"/>
      <c r="F350" s="45">
        <v>46023</v>
      </c>
      <c r="G350" s="46">
        <v>47118</v>
      </c>
      <c r="H350" s="242"/>
      <c r="I350" s="242"/>
      <c r="J350" s="242"/>
      <c r="K350" s="242"/>
      <c r="L350" s="6"/>
      <c r="M350" s="242"/>
      <c r="N350" s="242"/>
      <c r="O350" s="242"/>
      <c r="P350" s="242"/>
      <c r="Q350" s="6"/>
      <c r="R350" s="242"/>
      <c r="S350" s="242"/>
      <c r="T350" s="242"/>
      <c r="U350" s="242"/>
      <c r="V350" s="6"/>
      <c r="W350" s="66" t="s">
        <v>16</v>
      </c>
      <c r="X350" s="66" t="s">
        <v>16</v>
      </c>
      <c r="Y350" s="66" t="s">
        <v>16</v>
      </c>
      <c r="Z350" s="66" t="s">
        <v>16</v>
      </c>
      <c r="AA350" s="66" t="s">
        <v>16</v>
      </c>
      <c r="AB350" s="66" t="s">
        <v>16</v>
      </c>
      <c r="AC350" s="66" t="s">
        <v>16</v>
      </c>
      <c r="AD350" s="66" t="s">
        <v>16</v>
      </c>
      <c r="AE350" s="66" t="s">
        <v>16</v>
      </c>
      <c r="AF350" s="66" t="s">
        <v>16</v>
      </c>
      <c r="AG350" s="66" t="s">
        <v>16</v>
      </c>
      <c r="AH350" s="66" t="s">
        <v>16</v>
      </c>
    </row>
    <row r="351" spans="1:34" s="1" customFormat="1" ht="105" customHeight="1" x14ac:dyDescent="0.25">
      <c r="A351" s="72" t="s">
        <v>506</v>
      </c>
      <c r="B351" s="37" t="s">
        <v>242</v>
      </c>
      <c r="C351" s="313" t="s">
        <v>685</v>
      </c>
      <c r="D351" s="311" t="s">
        <v>764</v>
      </c>
      <c r="E351" s="309" t="s">
        <v>241</v>
      </c>
      <c r="F351" s="45">
        <v>46023</v>
      </c>
      <c r="G351" s="46">
        <v>47118</v>
      </c>
      <c r="H351" s="242"/>
      <c r="I351" s="242"/>
      <c r="J351" s="242"/>
      <c r="K351" s="242"/>
      <c r="L351" s="6"/>
      <c r="M351" s="242"/>
      <c r="N351" s="242"/>
      <c r="O351" s="242"/>
      <c r="P351" s="242"/>
      <c r="Q351" s="6"/>
      <c r="R351" s="242"/>
      <c r="S351" s="242"/>
      <c r="T351" s="242"/>
      <c r="U351" s="242"/>
      <c r="V351" s="6"/>
      <c r="W351" s="66" t="s">
        <v>16</v>
      </c>
      <c r="X351" s="66"/>
      <c r="Y351" s="66"/>
      <c r="Z351" s="66"/>
      <c r="AA351" s="66" t="s">
        <v>16</v>
      </c>
      <c r="AB351" s="66"/>
      <c r="AC351" s="66"/>
      <c r="AD351" s="66"/>
      <c r="AE351" s="66" t="s">
        <v>16</v>
      </c>
      <c r="AF351" s="66"/>
      <c r="AG351" s="66" t="s">
        <v>16</v>
      </c>
      <c r="AH351" s="66"/>
    </row>
    <row r="352" spans="1:34" s="26" customFormat="1" ht="89.25" x14ac:dyDescent="0.25">
      <c r="A352" s="33" t="s">
        <v>423</v>
      </c>
      <c r="B352" s="44" t="s">
        <v>301</v>
      </c>
      <c r="C352" s="314"/>
      <c r="D352" s="312"/>
      <c r="E352" s="310"/>
      <c r="F352" s="45">
        <v>46023</v>
      </c>
      <c r="G352" s="46">
        <v>47118</v>
      </c>
      <c r="H352" s="242"/>
      <c r="I352" s="242"/>
      <c r="J352" s="242"/>
      <c r="K352" s="242"/>
      <c r="L352" s="6"/>
      <c r="M352" s="242"/>
      <c r="N352" s="242"/>
      <c r="O352" s="242"/>
      <c r="P352" s="242"/>
      <c r="Q352" s="6"/>
      <c r="R352" s="242"/>
      <c r="S352" s="242"/>
      <c r="T352" s="242"/>
      <c r="U352" s="242"/>
      <c r="V352" s="6"/>
      <c r="W352" s="66" t="s">
        <v>16</v>
      </c>
      <c r="X352" s="66"/>
      <c r="Y352" s="66"/>
      <c r="Z352" s="66"/>
      <c r="AA352" s="66" t="s">
        <v>16</v>
      </c>
      <c r="AB352" s="66"/>
      <c r="AC352" s="66"/>
      <c r="AD352" s="66"/>
      <c r="AE352" s="66" t="s">
        <v>16</v>
      </c>
      <c r="AF352" s="66"/>
      <c r="AG352" s="66"/>
      <c r="AH352" s="66"/>
    </row>
    <row r="353" spans="1:34" s="26" customFormat="1" ht="44.25" customHeight="1" x14ac:dyDescent="0.25">
      <c r="A353" s="33"/>
      <c r="B353" s="79" t="s">
        <v>683</v>
      </c>
      <c r="C353" s="143"/>
      <c r="D353" s="143"/>
      <c r="E353" s="33"/>
      <c r="F353" s="45">
        <v>46023</v>
      </c>
      <c r="G353" s="46">
        <v>47118</v>
      </c>
      <c r="H353" s="242"/>
      <c r="I353" s="242"/>
      <c r="J353" s="242"/>
      <c r="K353" s="242"/>
      <c r="L353" s="6"/>
      <c r="M353" s="242"/>
      <c r="N353" s="242"/>
      <c r="O353" s="242"/>
      <c r="P353" s="242"/>
      <c r="Q353" s="6"/>
      <c r="R353" s="242"/>
      <c r="S353" s="242"/>
      <c r="T353" s="242"/>
      <c r="U353" s="242"/>
      <c r="V353" s="6"/>
      <c r="W353" s="66" t="s">
        <v>16</v>
      </c>
      <c r="X353" s="66"/>
      <c r="Y353" s="66"/>
      <c r="Z353" s="66"/>
      <c r="AA353" s="66" t="s">
        <v>16</v>
      </c>
      <c r="AB353" s="66"/>
      <c r="AC353" s="66"/>
      <c r="AD353" s="66"/>
      <c r="AE353" s="66" t="s">
        <v>16</v>
      </c>
      <c r="AF353" s="66"/>
      <c r="AG353" s="66"/>
      <c r="AH353" s="66"/>
    </row>
    <row r="354" spans="1:34" s="26" customFormat="1" ht="140.25" customHeight="1" x14ac:dyDescent="0.25">
      <c r="A354" s="72" t="s">
        <v>508</v>
      </c>
      <c r="B354" s="37" t="s">
        <v>243</v>
      </c>
      <c r="C354" s="313" t="s">
        <v>685</v>
      </c>
      <c r="D354" s="311" t="s">
        <v>764</v>
      </c>
      <c r="E354" s="309" t="s">
        <v>244</v>
      </c>
      <c r="F354" s="45">
        <v>46023</v>
      </c>
      <c r="G354" s="46">
        <v>47118</v>
      </c>
      <c r="H354" s="242"/>
      <c r="I354" s="242"/>
      <c r="J354" s="242"/>
      <c r="K354" s="242"/>
      <c r="L354" s="6"/>
      <c r="M354" s="242"/>
      <c r="N354" s="242"/>
      <c r="O354" s="242"/>
      <c r="P354" s="242"/>
      <c r="Q354" s="6"/>
      <c r="R354" s="242"/>
      <c r="S354" s="242"/>
      <c r="T354" s="242"/>
      <c r="U354" s="242"/>
      <c r="V354" s="6"/>
      <c r="W354" s="66" t="s">
        <v>16</v>
      </c>
      <c r="X354" s="66" t="s">
        <v>16</v>
      </c>
      <c r="Y354" s="66" t="s">
        <v>16</v>
      </c>
      <c r="Z354" s="66" t="s">
        <v>16</v>
      </c>
      <c r="AA354" s="66" t="s">
        <v>16</v>
      </c>
      <c r="AB354" s="66" t="s">
        <v>16</v>
      </c>
      <c r="AC354" s="66" t="s">
        <v>16</v>
      </c>
      <c r="AD354" s="66" t="s">
        <v>16</v>
      </c>
      <c r="AE354" s="66" t="s">
        <v>16</v>
      </c>
      <c r="AF354" s="66" t="s">
        <v>16</v>
      </c>
      <c r="AG354" s="66" t="s">
        <v>16</v>
      </c>
      <c r="AH354" s="66" t="s">
        <v>16</v>
      </c>
    </row>
    <row r="355" spans="1:34" s="74" customFormat="1" ht="114.75" x14ac:dyDescent="0.25">
      <c r="A355" s="33" t="s">
        <v>424</v>
      </c>
      <c r="B355" s="44" t="s">
        <v>245</v>
      </c>
      <c r="C355" s="314"/>
      <c r="D355" s="312"/>
      <c r="E355" s="310"/>
      <c r="F355" s="45">
        <v>46023</v>
      </c>
      <c r="G355" s="46">
        <v>47118</v>
      </c>
      <c r="H355" s="242"/>
      <c r="I355" s="242"/>
      <c r="J355" s="242"/>
      <c r="K355" s="242"/>
      <c r="L355" s="6"/>
      <c r="M355" s="242"/>
      <c r="N355" s="242"/>
      <c r="O355" s="242"/>
      <c r="P355" s="242"/>
      <c r="Q355" s="6"/>
      <c r="R355" s="242"/>
      <c r="S355" s="242"/>
      <c r="T355" s="242"/>
      <c r="U355" s="242"/>
      <c r="V355" s="6"/>
      <c r="W355" s="66" t="s">
        <v>16</v>
      </c>
      <c r="X355" s="66" t="s">
        <v>16</v>
      </c>
      <c r="Y355" s="66" t="s">
        <v>16</v>
      </c>
      <c r="Z355" s="66" t="s">
        <v>16</v>
      </c>
      <c r="AA355" s="66" t="s">
        <v>16</v>
      </c>
      <c r="AB355" s="66" t="s">
        <v>16</v>
      </c>
      <c r="AC355" s="66" t="s">
        <v>16</v>
      </c>
      <c r="AD355" s="66" t="s">
        <v>16</v>
      </c>
      <c r="AE355" s="66" t="s">
        <v>16</v>
      </c>
      <c r="AF355" s="66" t="s">
        <v>16</v>
      </c>
      <c r="AG355" s="66" t="s">
        <v>16</v>
      </c>
      <c r="AH355" s="66" t="s">
        <v>16</v>
      </c>
    </row>
    <row r="356" spans="1:34" s="26" customFormat="1" ht="51" x14ac:dyDescent="0.25">
      <c r="A356" s="33"/>
      <c r="B356" s="150" t="s">
        <v>729</v>
      </c>
      <c r="C356" s="143"/>
      <c r="D356" s="143"/>
      <c r="E356" s="33"/>
      <c r="F356" s="45">
        <v>46023</v>
      </c>
      <c r="G356" s="46">
        <v>47118</v>
      </c>
      <c r="H356" s="242"/>
      <c r="I356" s="242"/>
      <c r="J356" s="242"/>
      <c r="K356" s="242"/>
      <c r="L356" s="6"/>
      <c r="M356" s="242"/>
      <c r="N356" s="242"/>
      <c r="O356" s="242"/>
      <c r="P356" s="242"/>
      <c r="Q356" s="6"/>
      <c r="R356" s="242"/>
      <c r="S356" s="242"/>
      <c r="T356" s="242"/>
      <c r="U356" s="242"/>
      <c r="V356" s="6"/>
      <c r="W356" s="66" t="s">
        <v>16</v>
      </c>
      <c r="X356" s="66" t="s">
        <v>16</v>
      </c>
      <c r="Y356" s="66" t="s">
        <v>16</v>
      </c>
      <c r="Z356" s="66" t="s">
        <v>16</v>
      </c>
      <c r="AA356" s="66" t="s">
        <v>16</v>
      </c>
      <c r="AB356" s="66" t="s">
        <v>16</v>
      </c>
      <c r="AC356" s="66" t="s">
        <v>16</v>
      </c>
      <c r="AD356" s="66" t="s">
        <v>16</v>
      </c>
      <c r="AE356" s="66" t="s">
        <v>16</v>
      </c>
      <c r="AF356" s="66" t="s">
        <v>16</v>
      </c>
      <c r="AG356" s="66" t="s">
        <v>16</v>
      </c>
      <c r="AH356" s="66" t="s">
        <v>16</v>
      </c>
    </row>
    <row r="357" spans="1:34" s="26" customFormat="1" x14ac:dyDescent="0.25">
      <c r="A357" s="302" t="s">
        <v>246</v>
      </c>
      <c r="B357" s="303"/>
      <c r="C357" s="303"/>
      <c r="D357" s="303"/>
      <c r="E357" s="303"/>
      <c r="F357" s="303"/>
      <c r="G357" s="303"/>
      <c r="H357" s="303"/>
      <c r="I357" s="303"/>
      <c r="J357" s="303"/>
      <c r="K357" s="303"/>
      <c r="L357" s="303"/>
      <c r="M357" s="303"/>
      <c r="N357" s="303"/>
      <c r="O357" s="303"/>
      <c r="P357" s="303"/>
      <c r="Q357" s="303"/>
      <c r="R357" s="303"/>
      <c r="S357" s="303"/>
      <c r="T357" s="303"/>
      <c r="U357" s="303"/>
      <c r="V357" s="303"/>
      <c r="W357" s="303"/>
      <c r="X357" s="303"/>
      <c r="Y357" s="303"/>
      <c r="Z357" s="303"/>
      <c r="AA357" s="303"/>
      <c r="AB357" s="303"/>
      <c r="AC357" s="303"/>
      <c r="AD357" s="303"/>
      <c r="AE357" s="303"/>
      <c r="AF357" s="303"/>
      <c r="AG357" s="303"/>
      <c r="AH357" s="304"/>
    </row>
    <row r="358" spans="1:34" s="26" customFormat="1" ht="51" x14ac:dyDescent="0.25">
      <c r="A358" s="100" t="s">
        <v>507</v>
      </c>
      <c r="B358" s="37" t="s">
        <v>247</v>
      </c>
      <c r="C358" s="313" t="s">
        <v>685</v>
      </c>
      <c r="D358" s="351" t="s">
        <v>764</v>
      </c>
      <c r="E358" s="309" t="s">
        <v>553</v>
      </c>
      <c r="F358" s="45">
        <v>46023</v>
      </c>
      <c r="G358" s="46">
        <v>47118</v>
      </c>
      <c r="H358" s="232"/>
      <c r="I358" s="232"/>
      <c r="J358" s="232"/>
      <c r="K358" s="232"/>
      <c r="L358" s="256"/>
      <c r="M358" s="232"/>
      <c r="N358" s="232"/>
      <c r="O358" s="232"/>
      <c r="P358" s="232"/>
      <c r="Q358" s="256"/>
      <c r="R358" s="232"/>
      <c r="S358" s="232"/>
      <c r="T358" s="232"/>
      <c r="U358" s="232"/>
      <c r="V358" s="256"/>
      <c r="W358" s="66" t="s">
        <v>16</v>
      </c>
      <c r="X358" s="66" t="s">
        <v>16</v>
      </c>
      <c r="Y358" s="66" t="s">
        <v>16</v>
      </c>
      <c r="Z358" s="66" t="s">
        <v>16</v>
      </c>
      <c r="AA358" s="66" t="s">
        <v>16</v>
      </c>
      <c r="AB358" s="66" t="s">
        <v>16</v>
      </c>
      <c r="AC358" s="66" t="s">
        <v>16</v>
      </c>
      <c r="AD358" s="66" t="s">
        <v>16</v>
      </c>
      <c r="AE358" s="66" t="s">
        <v>16</v>
      </c>
      <c r="AF358" s="66" t="s">
        <v>16</v>
      </c>
      <c r="AG358" s="66" t="s">
        <v>16</v>
      </c>
      <c r="AH358" s="66" t="s">
        <v>16</v>
      </c>
    </row>
    <row r="359" spans="1:34" s="26" customFormat="1" ht="76.5" x14ac:dyDescent="0.25">
      <c r="A359" s="33" t="s">
        <v>398</v>
      </c>
      <c r="B359" s="44" t="s">
        <v>314</v>
      </c>
      <c r="C359" s="314"/>
      <c r="D359" s="352"/>
      <c r="E359" s="310"/>
      <c r="F359" s="45">
        <v>46023</v>
      </c>
      <c r="G359" s="46">
        <v>47118</v>
      </c>
      <c r="H359" s="242"/>
      <c r="I359" s="242"/>
      <c r="J359" s="242"/>
      <c r="K359" s="242"/>
      <c r="L359" s="6"/>
      <c r="M359" s="242"/>
      <c r="N359" s="242"/>
      <c r="O359" s="242"/>
      <c r="P359" s="242"/>
      <c r="Q359" s="6"/>
      <c r="R359" s="242"/>
      <c r="S359" s="242"/>
      <c r="T359" s="242"/>
      <c r="U359" s="242"/>
      <c r="V359" s="6"/>
      <c r="W359" s="66" t="s">
        <v>16</v>
      </c>
      <c r="X359" s="66" t="s">
        <v>16</v>
      </c>
      <c r="Y359" s="66" t="s">
        <v>16</v>
      </c>
      <c r="Z359" s="66" t="s">
        <v>16</v>
      </c>
      <c r="AA359" s="66" t="s">
        <v>16</v>
      </c>
      <c r="AB359" s="66" t="s">
        <v>16</v>
      </c>
      <c r="AC359" s="66" t="s">
        <v>16</v>
      </c>
      <c r="AD359" s="66" t="s">
        <v>16</v>
      </c>
      <c r="AE359" s="66" t="s">
        <v>16</v>
      </c>
      <c r="AF359" s="66" t="s">
        <v>16</v>
      </c>
      <c r="AG359" s="66" t="s">
        <v>16</v>
      </c>
      <c r="AH359" s="66" t="s">
        <v>16</v>
      </c>
    </row>
    <row r="360" spans="1:34" s="26" customFormat="1" ht="63.75" x14ac:dyDescent="0.25">
      <c r="A360" s="33"/>
      <c r="B360" s="44" t="s">
        <v>730</v>
      </c>
      <c r="C360" s="151"/>
      <c r="D360" s="110"/>
      <c r="E360" s="21"/>
      <c r="F360" s="45">
        <v>46023</v>
      </c>
      <c r="G360" s="46">
        <v>47118</v>
      </c>
      <c r="H360" s="242"/>
      <c r="I360" s="242"/>
      <c r="J360" s="242"/>
      <c r="K360" s="242"/>
      <c r="L360" s="6"/>
      <c r="M360" s="242"/>
      <c r="N360" s="242"/>
      <c r="O360" s="242"/>
      <c r="P360" s="242"/>
      <c r="Q360" s="6"/>
      <c r="R360" s="242"/>
      <c r="S360" s="242"/>
      <c r="T360" s="242"/>
      <c r="U360" s="242"/>
      <c r="V360" s="6"/>
      <c r="W360" s="66" t="s">
        <v>16</v>
      </c>
      <c r="X360" s="66" t="s">
        <v>16</v>
      </c>
      <c r="Y360" s="66" t="s">
        <v>16</v>
      </c>
      <c r="Z360" s="66" t="s">
        <v>16</v>
      </c>
      <c r="AA360" s="66" t="s">
        <v>16</v>
      </c>
      <c r="AB360" s="66" t="s">
        <v>16</v>
      </c>
      <c r="AC360" s="66" t="s">
        <v>16</v>
      </c>
      <c r="AD360" s="66" t="s">
        <v>16</v>
      </c>
      <c r="AE360" s="66" t="s">
        <v>16</v>
      </c>
      <c r="AF360" s="66" t="s">
        <v>16</v>
      </c>
      <c r="AG360" s="66" t="s">
        <v>16</v>
      </c>
      <c r="AH360" s="66" t="s">
        <v>16</v>
      </c>
    </row>
    <row r="361" spans="1:34" s="26" customFormat="1" ht="63.75" x14ac:dyDescent="0.25">
      <c r="A361" s="72" t="s">
        <v>509</v>
      </c>
      <c r="B361" s="37" t="s">
        <v>248</v>
      </c>
      <c r="C361" s="311" t="s">
        <v>685</v>
      </c>
      <c r="D361" s="298" t="s">
        <v>764</v>
      </c>
      <c r="E361" s="309" t="s">
        <v>312</v>
      </c>
      <c r="F361" s="45">
        <v>46023</v>
      </c>
      <c r="G361" s="46">
        <v>47118</v>
      </c>
      <c r="H361" s="242"/>
      <c r="I361" s="242"/>
      <c r="J361" s="242"/>
      <c r="K361" s="242"/>
      <c r="L361" s="6"/>
      <c r="M361" s="242"/>
      <c r="N361" s="242"/>
      <c r="O361" s="242"/>
      <c r="P361" s="242"/>
      <c r="Q361" s="6"/>
      <c r="R361" s="242"/>
      <c r="S361" s="242"/>
      <c r="T361" s="242"/>
      <c r="U361" s="242"/>
      <c r="V361" s="6"/>
      <c r="W361" s="66" t="s">
        <v>16</v>
      </c>
      <c r="X361" s="66" t="s">
        <v>16</v>
      </c>
      <c r="Y361" s="66" t="s">
        <v>16</v>
      </c>
      <c r="Z361" s="66" t="s">
        <v>16</v>
      </c>
      <c r="AA361" s="66" t="s">
        <v>16</v>
      </c>
      <c r="AB361" s="66" t="s">
        <v>16</v>
      </c>
      <c r="AC361" s="66" t="s">
        <v>16</v>
      </c>
      <c r="AD361" s="66" t="s">
        <v>16</v>
      </c>
      <c r="AE361" s="66" t="s">
        <v>16</v>
      </c>
      <c r="AF361" s="66" t="s">
        <v>16</v>
      </c>
      <c r="AG361" s="66" t="s">
        <v>16</v>
      </c>
      <c r="AH361" s="66" t="s">
        <v>16</v>
      </c>
    </row>
    <row r="362" spans="1:34" s="26" customFormat="1" ht="51" x14ac:dyDescent="0.25">
      <c r="A362" s="33" t="s">
        <v>425</v>
      </c>
      <c r="B362" s="44" t="s">
        <v>249</v>
      </c>
      <c r="C362" s="318"/>
      <c r="D362" s="299"/>
      <c r="E362" s="321"/>
      <c r="F362" s="45">
        <v>46023</v>
      </c>
      <c r="G362" s="46">
        <v>47118</v>
      </c>
      <c r="H362" s="232"/>
      <c r="I362" s="232"/>
      <c r="J362" s="232"/>
      <c r="K362" s="232"/>
      <c r="L362" s="256"/>
      <c r="M362" s="232"/>
      <c r="N362" s="232"/>
      <c r="O362" s="232"/>
      <c r="P362" s="232"/>
      <c r="Q362" s="256"/>
      <c r="R362" s="232"/>
      <c r="S362" s="232"/>
      <c r="T362" s="232"/>
      <c r="U362" s="232"/>
      <c r="V362" s="256"/>
      <c r="W362" s="66" t="s">
        <v>16</v>
      </c>
      <c r="X362" s="66" t="s">
        <v>16</v>
      </c>
      <c r="Y362" s="66" t="s">
        <v>16</v>
      </c>
      <c r="Z362" s="66" t="s">
        <v>16</v>
      </c>
      <c r="AA362" s="66" t="s">
        <v>16</v>
      </c>
      <c r="AB362" s="66" t="s">
        <v>16</v>
      </c>
      <c r="AC362" s="66" t="s">
        <v>16</v>
      </c>
      <c r="AD362" s="66" t="s">
        <v>16</v>
      </c>
      <c r="AE362" s="66" t="s">
        <v>16</v>
      </c>
      <c r="AF362" s="66" t="s">
        <v>16</v>
      </c>
      <c r="AG362" s="66" t="s">
        <v>16</v>
      </c>
      <c r="AH362" s="66" t="s">
        <v>16</v>
      </c>
    </row>
    <row r="363" spans="1:34" s="26" customFormat="1" ht="63.75" x14ac:dyDescent="0.25">
      <c r="A363" s="33" t="s">
        <v>800</v>
      </c>
      <c r="B363" s="44" t="s">
        <v>302</v>
      </c>
      <c r="C363" s="312"/>
      <c r="D363" s="300"/>
      <c r="E363" s="310"/>
      <c r="F363" s="45">
        <v>46023</v>
      </c>
      <c r="G363" s="46">
        <v>47118</v>
      </c>
      <c r="H363" s="242"/>
      <c r="I363" s="242"/>
      <c r="J363" s="242"/>
      <c r="K363" s="242"/>
      <c r="L363" s="6"/>
      <c r="M363" s="242"/>
      <c r="N363" s="242"/>
      <c r="O363" s="242"/>
      <c r="P363" s="242"/>
      <c r="Q363" s="6"/>
      <c r="R363" s="242"/>
      <c r="S363" s="242"/>
      <c r="T363" s="242"/>
      <c r="U363" s="242"/>
      <c r="V363" s="6"/>
      <c r="W363" s="66" t="s">
        <v>16</v>
      </c>
      <c r="X363" s="66" t="s">
        <v>16</v>
      </c>
      <c r="Y363" s="66" t="s">
        <v>16</v>
      </c>
      <c r="Z363" s="66" t="s">
        <v>16</v>
      </c>
      <c r="AA363" s="66" t="s">
        <v>16</v>
      </c>
      <c r="AB363" s="66" t="s">
        <v>16</v>
      </c>
      <c r="AC363" s="66" t="s">
        <v>16</v>
      </c>
      <c r="AD363" s="66" t="s">
        <v>16</v>
      </c>
      <c r="AE363" s="66" t="s">
        <v>16</v>
      </c>
      <c r="AF363" s="66" t="s">
        <v>16</v>
      </c>
      <c r="AG363" s="66" t="s">
        <v>16</v>
      </c>
      <c r="AH363" s="66" t="s">
        <v>16</v>
      </c>
    </row>
    <row r="364" spans="1:34" s="26" customFormat="1" ht="38.25" x14ac:dyDescent="0.25">
      <c r="A364" s="33"/>
      <c r="B364" s="44" t="s">
        <v>731</v>
      </c>
      <c r="C364" s="112"/>
      <c r="D364" s="112"/>
      <c r="E364" s="33"/>
      <c r="F364" s="45">
        <v>46023</v>
      </c>
      <c r="G364" s="46">
        <v>47118</v>
      </c>
      <c r="H364" s="242"/>
      <c r="I364" s="242"/>
      <c r="J364" s="242"/>
      <c r="K364" s="242"/>
      <c r="L364" s="6"/>
      <c r="M364" s="242"/>
      <c r="N364" s="242"/>
      <c r="O364" s="242"/>
      <c r="P364" s="242"/>
      <c r="Q364" s="6"/>
      <c r="R364" s="242"/>
      <c r="S364" s="242"/>
      <c r="T364" s="242"/>
      <c r="U364" s="242"/>
      <c r="V364" s="6"/>
      <c r="W364" s="66" t="s">
        <v>16</v>
      </c>
      <c r="X364" s="66" t="s">
        <v>16</v>
      </c>
      <c r="Y364" s="66" t="s">
        <v>16</v>
      </c>
      <c r="Z364" s="66" t="s">
        <v>16</v>
      </c>
      <c r="AA364" s="66" t="s">
        <v>16</v>
      </c>
      <c r="AB364" s="66" t="s">
        <v>16</v>
      </c>
      <c r="AC364" s="66" t="s">
        <v>16</v>
      </c>
      <c r="AD364" s="66" t="s">
        <v>16</v>
      </c>
      <c r="AE364" s="66" t="s">
        <v>16</v>
      </c>
      <c r="AF364" s="66" t="s">
        <v>16</v>
      </c>
      <c r="AG364" s="66" t="s">
        <v>16</v>
      </c>
      <c r="AH364" s="66" t="s">
        <v>16</v>
      </c>
    </row>
    <row r="365" spans="1:34" s="26" customFormat="1" ht="165.75" x14ac:dyDescent="0.25">
      <c r="A365" s="72" t="s">
        <v>510</v>
      </c>
      <c r="B365" s="37" t="s">
        <v>250</v>
      </c>
      <c r="C365" s="298" t="s">
        <v>685</v>
      </c>
      <c r="D365" s="31" t="s">
        <v>774</v>
      </c>
      <c r="E365" s="309" t="s">
        <v>255</v>
      </c>
      <c r="F365" s="45">
        <v>46023</v>
      </c>
      <c r="G365" s="46">
        <v>47118</v>
      </c>
      <c r="H365" s="242"/>
      <c r="I365" s="242"/>
      <c r="J365" s="242"/>
      <c r="K365" s="242"/>
      <c r="L365" s="6"/>
      <c r="M365" s="242"/>
      <c r="N365" s="242"/>
      <c r="O365" s="242"/>
      <c r="P365" s="242"/>
      <c r="Q365" s="6"/>
      <c r="R365" s="242"/>
      <c r="S365" s="242"/>
      <c r="T365" s="242"/>
      <c r="U365" s="242"/>
      <c r="V365" s="6"/>
      <c r="W365" s="66" t="s">
        <v>16</v>
      </c>
      <c r="X365" s="66" t="s">
        <v>16</v>
      </c>
      <c r="Y365" s="66" t="s">
        <v>16</v>
      </c>
      <c r="Z365" s="66" t="s">
        <v>16</v>
      </c>
      <c r="AA365" s="66" t="s">
        <v>16</v>
      </c>
      <c r="AB365" s="66" t="s">
        <v>16</v>
      </c>
      <c r="AC365" s="66" t="s">
        <v>16</v>
      </c>
      <c r="AD365" s="66" t="s">
        <v>16</v>
      </c>
      <c r="AE365" s="66" t="s">
        <v>16</v>
      </c>
      <c r="AF365" s="66" t="s">
        <v>16</v>
      </c>
      <c r="AG365" s="66" t="s">
        <v>16</v>
      </c>
      <c r="AH365" s="66" t="s">
        <v>16</v>
      </c>
    </row>
    <row r="366" spans="1:34" s="26" customFormat="1" ht="76.5" x14ac:dyDescent="0.25">
      <c r="A366" s="33" t="s">
        <v>426</v>
      </c>
      <c r="B366" s="44" t="s">
        <v>251</v>
      </c>
      <c r="C366" s="349"/>
      <c r="D366" s="31" t="s">
        <v>775</v>
      </c>
      <c r="E366" s="321"/>
      <c r="F366" s="45">
        <v>46023</v>
      </c>
      <c r="G366" s="46">
        <v>47118</v>
      </c>
      <c r="H366" s="232"/>
      <c r="I366" s="232"/>
      <c r="J366" s="232"/>
      <c r="K366" s="232"/>
      <c r="L366" s="256"/>
      <c r="M366" s="232"/>
      <c r="N366" s="232"/>
      <c r="O366" s="232"/>
      <c r="P366" s="232"/>
      <c r="Q366" s="256"/>
      <c r="R366" s="232"/>
      <c r="S366" s="232"/>
      <c r="T366" s="232"/>
      <c r="U366" s="232"/>
      <c r="V366" s="256"/>
      <c r="W366" s="66" t="s">
        <v>16</v>
      </c>
      <c r="X366" s="66" t="s">
        <v>16</v>
      </c>
      <c r="Y366" s="66" t="s">
        <v>16</v>
      </c>
      <c r="Z366" s="66" t="s">
        <v>16</v>
      </c>
      <c r="AA366" s="66" t="s">
        <v>16</v>
      </c>
      <c r="AB366" s="66" t="s">
        <v>16</v>
      </c>
      <c r="AC366" s="66" t="s">
        <v>16</v>
      </c>
      <c r="AD366" s="66" t="s">
        <v>16</v>
      </c>
      <c r="AE366" s="66" t="s">
        <v>16</v>
      </c>
      <c r="AF366" s="66" t="s">
        <v>16</v>
      </c>
      <c r="AG366" s="66" t="s">
        <v>16</v>
      </c>
      <c r="AH366" s="66" t="s">
        <v>16</v>
      </c>
    </row>
    <row r="367" spans="1:34" s="26" customFormat="1" ht="89.25" x14ac:dyDescent="0.25">
      <c r="A367" s="33" t="s">
        <v>580</v>
      </c>
      <c r="B367" s="44" t="s">
        <v>252</v>
      </c>
      <c r="C367" s="350"/>
      <c r="D367" s="31" t="s">
        <v>330</v>
      </c>
      <c r="E367" s="310"/>
      <c r="F367" s="45">
        <v>46023</v>
      </c>
      <c r="G367" s="46">
        <v>47118</v>
      </c>
      <c r="H367" s="242"/>
      <c r="I367" s="242"/>
      <c r="J367" s="242"/>
      <c r="K367" s="242"/>
      <c r="L367" s="6"/>
      <c r="M367" s="242"/>
      <c r="N367" s="242"/>
      <c r="O367" s="242"/>
      <c r="P367" s="242"/>
      <c r="Q367" s="6"/>
      <c r="R367" s="242"/>
      <c r="S367" s="242"/>
      <c r="T367" s="242"/>
      <c r="U367" s="242"/>
      <c r="V367" s="6"/>
      <c r="W367" s="66" t="s">
        <v>16</v>
      </c>
      <c r="X367" s="66" t="s">
        <v>16</v>
      </c>
      <c r="Y367" s="66" t="s">
        <v>16</v>
      </c>
      <c r="Z367" s="66" t="s">
        <v>16</v>
      </c>
      <c r="AA367" s="66" t="s">
        <v>16</v>
      </c>
      <c r="AB367" s="66" t="s">
        <v>16</v>
      </c>
      <c r="AC367" s="66" t="s">
        <v>16</v>
      </c>
      <c r="AD367" s="66" t="s">
        <v>16</v>
      </c>
      <c r="AE367" s="66" t="s">
        <v>16</v>
      </c>
      <c r="AF367" s="66" t="s">
        <v>16</v>
      </c>
      <c r="AG367" s="66" t="s">
        <v>16</v>
      </c>
      <c r="AH367" s="66" t="s">
        <v>16</v>
      </c>
    </row>
    <row r="368" spans="1:34" s="26" customFormat="1" ht="51" x14ac:dyDescent="0.25">
      <c r="A368" s="33"/>
      <c r="B368" s="44" t="s">
        <v>732</v>
      </c>
      <c r="C368" s="31"/>
      <c r="D368" s="31"/>
      <c r="E368" s="33"/>
      <c r="F368" s="45">
        <v>46023</v>
      </c>
      <c r="G368" s="46">
        <v>47118</v>
      </c>
      <c r="H368" s="242"/>
      <c r="I368" s="242"/>
      <c r="J368" s="242"/>
      <c r="K368" s="242"/>
      <c r="L368" s="6"/>
      <c r="M368" s="242"/>
      <c r="N368" s="242"/>
      <c r="O368" s="242"/>
      <c r="P368" s="242"/>
      <c r="Q368" s="6"/>
      <c r="R368" s="242"/>
      <c r="S368" s="242"/>
      <c r="T368" s="242"/>
      <c r="U368" s="242"/>
      <c r="V368" s="6"/>
      <c r="W368" s="66" t="s">
        <v>16</v>
      </c>
      <c r="X368" s="66" t="s">
        <v>16</v>
      </c>
      <c r="Y368" s="66" t="s">
        <v>16</v>
      </c>
      <c r="Z368" s="66" t="s">
        <v>16</v>
      </c>
      <c r="AA368" s="66" t="s">
        <v>16</v>
      </c>
      <c r="AB368" s="66" t="s">
        <v>16</v>
      </c>
      <c r="AC368" s="66" t="s">
        <v>16</v>
      </c>
      <c r="AD368" s="66" t="s">
        <v>16</v>
      </c>
      <c r="AE368" s="66" t="s">
        <v>16</v>
      </c>
      <c r="AF368" s="66" t="s">
        <v>16</v>
      </c>
      <c r="AG368" s="66" t="s">
        <v>16</v>
      </c>
      <c r="AH368" s="66" t="s">
        <v>16</v>
      </c>
    </row>
    <row r="369" spans="1:34" s="26" customFormat="1" ht="38.25" x14ac:dyDescent="0.25">
      <c r="A369" s="72" t="s">
        <v>511</v>
      </c>
      <c r="B369" s="37" t="s">
        <v>253</v>
      </c>
      <c r="C369" s="313" t="s">
        <v>615</v>
      </c>
      <c r="D369" s="298" t="s">
        <v>775</v>
      </c>
      <c r="E369" s="309" t="s">
        <v>254</v>
      </c>
      <c r="F369" s="45">
        <v>46023</v>
      </c>
      <c r="G369" s="46">
        <v>47118</v>
      </c>
      <c r="H369" s="242"/>
      <c r="I369" s="242"/>
      <c r="J369" s="242"/>
      <c r="K369" s="242"/>
      <c r="L369" s="6"/>
      <c r="M369" s="242"/>
      <c r="N369" s="242"/>
      <c r="O369" s="242"/>
      <c r="P369" s="242"/>
      <c r="Q369" s="6"/>
      <c r="R369" s="242"/>
      <c r="S369" s="242"/>
      <c r="T369" s="242"/>
      <c r="U369" s="242"/>
      <c r="V369" s="6"/>
      <c r="W369" s="66" t="s">
        <v>16</v>
      </c>
      <c r="X369" s="66" t="s">
        <v>16</v>
      </c>
      <c r="Y369" s="66" t="s">
        <v>16</v>
      </c>
      <c r="Z369" s="66" t="s">
        <v>16</v>
      </c>
      <c r="AA369" s="66" t="s">
        <v>16</v>
      </c>
      <c r="AB369" s="66" t="s">
        <v>16</v>
      </c>
      <c r="AC369" s="66" t="s">
        <v>16</v>
      </c>
      <c r="AD369" s="66" t="s">
        <v>16</v>
      </c>
      <c r="AE369" s="66" t="s">
        <v>16</v>
      </c>
      <c r="AF369" s="66" t="s">
        <v>16</v>
      </c>
      <c r="AG369" s="66" t="s">
        <v>16</v>
      </c>
      <c r="AH369" s="66" t="s">
        <v>16</v>
      </c>
    </row>
    <row r="370" spans="1:34" s="26" customFormat="1" ht="38.25" x14ac:dyDescent="0.25">
      <c r="A370" s="33" t="s">
        <v>427</v>
      </c>
      <c r="B370" s="44" t="s">
        <v>256</v>
      </c>
      <c r="C370" s="314"/>
      <c r="D370" s="300"/>
      <c r="E370" s="310"/>
      <c r="F370" s="45">
        <v>46023</v>
      </c>
      <c r="G370" s="46">
        <v>47118</v>
      </c>
      <c r="H370" s="242"/>
      <c r="I370" s="242"/>
      <c r="J370" s="242"/>
      <c r="K370" s="242"/>
      <c r="L370" s="6"/>
      <c r="M370" s="242"/>
      <c r="N370" s="242"/>
      <c r="O370" s="242"/>
      <c r="P370" s="242"/>
      <c r="Q370" s="6"/>
      <c r="R370" s="242"/>
      <c r="S370" s="242"/>
      <c r="T370" s="242"/>
      <c r="U370" s="242"/>
      <c r="V370" s="6"/>
      <c r="W370" s="66" t="s">
        <v>16</v>
      </c>
      <c r="X370" s="66" t="s">
        <v>16</v>
      </c>
      <c r="Y370" s="66" t="s">
        <v>16</v>
      </c>
      <c r="Z370" s="66" t="s">
        <v>16</v>
      </c>
      <c r="AA370" s="66" t="s">
        <v>16</v>
      </c>
      <c r="AB370" s="66" t="s">
        <v>16</v>
      </c>
      <c r="AC370" s="66" t="s">
        <v>16</v>
      </c>
      <c r="AD370" s="66" t="s">
        <v>16</v>
      </c>
      <c r="AE370" s="66" t="s">
        <v>16</v>
      </c>
      <c r="AF370" s="66" t="s">
        <v>16</v>
      </c>
      <c r="AG370" s="66" t="s">
        <v>16</v>
      </c>
      <c r="AH370" s="66" t="s">
        <v>16</v>
      </c>
    </row>
    <row r="371" spans="1:34" s="26" customFormat="1" ht="38.25" x14ac:dyDescent="0.25">
      <c r="A371" s="33"/>
      <c r="B371" s="44" t="s">
        <v>733</v>
      </c>
      <c r="C371" s="31"/>
      <c r="D371" s="31"/>
      <c r="E371" s="33"/>
      <c r="F371" s="45">
        <v>46023</v>
      </c>
      <c r="G371" s="46">
        <v>47118</v>
      </c>
      <c r="H371" s="242"/>
      <c r="I371" s="242"/>
      <c r="J371" s="242"/>
      <c r="K371" s="242"/>
      <c r="L371" s="6"/>
      <c r="M371" s="242"/>
      <c r="N371" s="242"/>
      <c r="O371" s="242"/>
      <c r="P371" s="242"/>
      <c r="Q371" s="6"/>
      <c r="R371" s="242"/>
      <c r="S371" s="242"/>
      <c r="T371" s="242"/>
      <c r="U371" s="242"/>
      <c r="V371" s="6"/>
      <c r="W371" s="66"/>
      <c r="X371" s="66"/>
      <c r="Y371" s="66"/>
      <c r="Z371" s="66" t="s">
        <v>16</v>
      </c>
      <c r="AA371" s="66"/>
      <c r="AB371" s="66"/>
      <c r="AC371" s="66"/>
      <c r="AD371" s="66" t="s">
        <v>16</v>
      </c>
      <c r="AE371" s="66"/>
      <c r="AF371" s="66"/>
      <c r="AG371" s="66"/>
      <c r="AH371" s="66" t="s">
        <v>16</v>
      </c>
    </row>
    <row r="372" spans="1:34" s="26" customFormat="1" ht="63.75" x14ac:dyDescent="0.25">
      <c r="A372" s="72" t="s">
        <v>512</v>
      </c>
      <c r="B372" s="37" t="s">
        <v>320</v>
      </c>
      <c r="C372" s="313" t="s">
        <v>685</v>
      </c>
      <c r="D372" s="298" t="s">
        <v>764</v>
      </c>
      <c r="E372" s="309" t="s">
        <v>257</v>
      </c>
      <c r="F372" s="45">
        <v>46023</v>
      </c>
      <c r="G372" s="46">
        <v>47118</v>
      </c>
      <c r="H372" s="242"/>
      <c r="I372" s="242"/>
      <c r="J372" s="242"/>
      <c r="K372" s="242"/>
      <c r="L372" s="6"/>
      <c r="M372" s="242"/>
      <c r="N372" s="242"/>
      <c r="O372" s="242"/>
      <c r="P372" s="242"/>
      <c r="Q372" s="6"/>
      <c r="R372" s="242"/>
      <c r="S372" s="242"/>
      <c r="T372" s="242"/>
      <c r="U372" s="242"/>
      <c r="V372" s="6"/>
      <c r="W372" s="66" t="s">
        <v>16</v>
      </c>
      <c r="X372" s="66" t="s">
        <v>16</v>
      </c>
      <c r="Y372" s="66" t="s">
        <v>16</v>
      </c>
      <c r="Z372" s="66" t="s">
        <v>16</v>
      </c>
      <c r="AA372" s="66" t="s">
        <v>16</v>
      </c>
      <c r="AB372" s="66" t="s">
        <v>16</v>
      </c>
      <c r="AC372" s="66" t="s">
        <v>16</v>
      </c>
      <c r="AD372" s="66" t="s">
        <v>16</v>
      </c>
      <c r="AE372" s="66" t="s">
        <v>16</v>
      </c>
      <c r="AF372" s="66" t="s">
        <v>16</v>
      </c>
      <c r="AG372" s="66" t="s">
        <v>16</v>
      </c>
      <c r="AH372" s="66" t="s">
        <v>16</v>
      </c>
    </row>
    <row r="373" spans="1:34" s="26" customFormat="1" ht="38.25" x14ac:dyDescent="0.25">
      <c r="A373" s="33" t="s">
        <v>428</v>
      </c>
      <c r="B373" s="44" t="s">
        <v>303</v>
      </c>
      <c r="C373" s="314"/>
      <c r="D373" s="300"/>
      <c r="E373" s="310"/>
      <c r="F373" s="45">
        <v>46023</v>
      </c>
      <c r="G373" s="46">
        <v>47118</v>
      </c>
      <c r="H373" s="242"/>
      <c r="I373" s="242"/>
      <c r="J373" s="242"/>
      <c r="K373" s="242"/>
      <c r="L373" s="6"/>
      <c r="M373" s="242"/>
      <c r="N373" s="242"/>
      <c r="O373" s="242"/>
      <c r="P373" s="242"/>
      <c r="Q373" s="6"/>
      <c r="R373" s="242"/>
      <c r="S373" s="242"/>
      <c r="T373" s="242"/>
      <c r="U373" s="242"/>
      <c r="V373" s="6"/>
      <c r="W373" s="66" t="s">
        <v>16</v>
      </c>
      <c r="X373" s="66" t="s">
        <v>16</v>
      </c>
      <c r="Y373" s="66" t="s">
        <v>16</v>
      </c>
      <c r="Z373" s="66" t="s">
        <v>16</v>
      </c>
      <c r="AA373" s="66" t="s">
        <v>16</v>
      </c>
      <c r="AB373" s="66" t="s">
        <v>16</v>
      </c>
      <c r="AC373" s="66" t="s">
        <v>16</v>
      </c>
      <c r="AD373" s="66" t="s">
        <v>16</v>
      </c>
      <c r="AE373" s="66" t="s">
        <v>16</v>
      </c>
      <c r="AF373" s="66" t="s">
        <v>16</v>
      </c>
      <c r="AG373" s="66" t="s">
        <v>16</v>
      </c>
      <c r="AH373" s="66" t="s">
        <v>16</v>
      </c>
    </row>
    <row r="374" spans="1:34" s="26" customFormat="1" ht="38.25" x14ac:dyDescent="0.25">
      <c r="A374" s="33"/>
      <c r="B374" s="44" t="s">
        <v>734</v>
      </c>
      <c r="C374" s="31"/>
      <c r="D374" s="31"/>
      <c r="E374" s="33"/>
      <c r="F374" s="45">
        <v>46023</v>
      </c>
      <c r="G374" s="46">
        <v>47118</v>
      </c>
      <c r="H374" s="242"/>
      <c r="I374" s="242"/>
      <c r="J374" s="242"/>
      <c r="K374" s="242"/>
      <c r="L374" s="6"/>
      <c r="M374" s="242"/>
      <c r="N374" s="242"/>
      <c r="O374" s="242"/>
      <c r="P374" s="242"/>
      <c r="Q374" s="6"/>
      <c r="R374" s="242"/>
      <c r="S374" s="242"/>
      <c r="T374" s="242"/>
      <c r="U374" s="242"/>
      <c r="V374" s="6"/>
      <c r="W374" s="66" t="s">
        <v>16</v>
      </c>
      <c r="X374" s="66" t="s">
        <v>16</v>
      </c>
      <c r="Y374" s="66" t="s">
        <v>16</v>
      </c>
      <c r="Z374" s="66" t="s">
        <v>16</v>
      </c>
      <c r="AA374" s="66" t="s">
        <v>16</v>
      </c>
      <c r="AB374" s="66" t="s">
        <v>16</v>
      </c>
      <c r="AC374" s="66" t="s">
        <v>16</v>
      </c>
      <c r="AD374" s="66" t="s">
        <v>16</v>
      </c>
      <c r="AE374" s="66" t="s">
        <v>16</v>
      </c>
      <c r="AF374" s="66" t="s">
        <v>16</v>
      </c>
      <c r="AG374" s="66" t="s">
        <v>16</v>
      </c>
      <c r="AH374" s="66" t="s">
        <v>16</v>
      </c>
    </row>
    <row r="375" spans="1:34" s="26" customFormat="1" ht="94.5" customHeight="1" x14ac:dyDescent="0.25">
      <c r="A375" s="72" t="s">
        <v>513</v>
      </c>
      <c r="B375" s="37" t="s">
        <v>258</v>
      </c>
      <c r="C375" s="298" t="s">
        <v>750</v>
      </c>
      <c r="D375" s="298" t="s">
        <v>778</v>
      </c>
      <c r="E375" s="309" t="s">
        <v>259</v>
      </c>
      <c r="F375" s="45">
        <v>46023</v>
      </c>
      <c r="G375" s="46">
        <v>47118</v>
      </c>
      <c r="H375" s="242"/>
      <c r="I375" s="242"/>
      <c r="J375" s="242"/>
      <c r="K375" s="242"/>
      <c r="L375" s="6"/>
      <c r="M375" s="242"/>
      <c r="N375" s="242"/>
      <c r="O375" s="242"/>
      <c r="P375" s="242"/>
      <c r="Q375" s="6"/>
      <c r="R375" s="242"/>
      <c r="S375" s="242"/>
      <c r="T375" s="242"/>
      <c r="U375" s="242"/>
      <c r="V375" s="6"/>
      <c r="W375" s="66" t="s">
        <v>16</v>
      </c>
      <c r="X375" s="66" t="s">
        <v>16</v>
      </c>
      <c r="Y375" s="66" t="s">
        <v>16</v>
      </c>
      <c r="Z375" s="66" t="s">
        <v>16</v>
      </c>
      <c r="AA375" s="66" t="s">
        <v>16</v>
      </c>
      <c r="AB375" s="66" t="s">
        <v>16</v>
      </c>
      <c r="AC375" s="66" t="s">
        <v>16</v>
      </c>
      <c r="AD375" s="66" t="s">
        <v>16</v>
      </c>
      <c r="AE375" s="66" t="s">
        <v>16</v>
      </c>
      <c r="AF375" s="66" t="s">
        <v>16</v>
      </c>
      <c r="AG375" s="66" t="s">
        <v>16</v>
      </c>
      <c r="AH375" s="66" t="s">
        <v>16</v>
      </c>
    </row>
    <row r="376" spans="1:34" s="26" customFormat="1" ht="68.25" customHeight="1" x14ac:dyDescent="0.25">
      <c r="A376" s="33" t="s">
        <v>429</v>
      </c>
      <c r="B376" s="44" t="s">
        <v>522</v>
      </c>
      <c r="C376" s="328"/>
      <c r="D376" s="300"/>
      <c r="E376" s="310"/>
      <c r="F376" s="45">
        <v>46023</v>
      </c>
      <c r="G376" s="46">
        <v>47118</v>
      </c>
      <c r="H376" s="242"/>
      <c r="I376" s="242"/>
      <c r="J376" s="242"/>
      <c r="K376" s="242"/>
      <c r="L376" s="6"/>
      <c r="M376" s="242"/>
      <c r="N376" s="242"/>
      <c r="O376" s="242"/>
      <c r="P376" s="242"/>
      <c r="Q376" s="6"/>
      <c r="R376" s="242"/>
      <c r="S376" s="242"/>
      <c r="T376" s="242"/>
      <c r="U376" s="242"/>
      <c r="V376" s="6"/>
      <c r="W376" s="66" t="s">
        <v>16</v>
      </c>
      <c r="X376" s="66" t="s">
        <v>16</v>
      </c>
      <c r="Y376" s="66" t="s">
        <v>16</v>
      </c>
      <c r="Z376" s="66" t="s">
        <v>16</v>
      </c>
      <c r="AA376" s="66" t="s">
        <v>16</v>
      </c>
      <c r="AB376" s="66" t="s">
        <v>16</v>
      </c>
      <c r="AC376" s="66" t="s">
        <v>16</v>
      </c>
      <c r="AD376" s="66" t="s">
        <v>16</v>
      </c>
      <c r="AE376" s="66" t="s">
        <v>16</v>
      </c>
      <c r="AF376" s="66" t="s">
        <v>16</v>
      </c>
      <c r="AG376" s="66" t="s">
        <v>16</v>
      </c>
      <c r="AH376" s="66" t="s">
        <v>16</v>
      </c>
    </row>
    <row r="377" spans="1:34" s="26" customFormat="1" ht="38.25" x14ac:dyDescent="0.25">
      <c r="A377" s="33"/>
      <c r="B377" s="44" t="s">
        <v>735</v>
      </c>
      <c r="C377" s="328"/>
      <c r="D377" s="31"/>
      <c r="E377" s="33"/>
      <c r="F377" s="45">
        <v>46023</v>
      </c>
      <c r="G377" s="46">
        <v>47118</v>
      </c>
      <c r="H377" s="242"/>
      <c r="I377" s="242"/>
      <c r="J377" s="242"/>
      <c r="K377" s="242"/>
      <c r="L377" s="6"/>
      <c r="M377" s="242"/>
      <c r="N377" s="242"/>
      <c r="O377" s="242"/>
      <c r="P377" s="242"/>
      <c r="Q377" s="6"/>
      <c r="R377" s="242"/>
      <c r="S377" s="242"/>
      <c r="T377" s="242"/>
      <c r="U377" s="242"/>
      <c r="V377" s="6"/>
      <c r="W377" s="66" t="s">
        <v>16</v>
      </c>
      <c r="X377" s="66" t="s">
        <v>16</v>
      </c>
      <c r="Y377" s="66" t="s">
        <v>16</v>
      </c>
      <c r="Z377" s="66" t="s">
        <v>16</v>
      </c>
      <c r="AA377" s="66" t="s">
        <v>16</v>
      </c>
      <c r="AB377" s="66" t="s">
        <v>16</v>
      </c>
      <c r="AC377" s="66" t="s">
        <v>16</v>
      </c>
      <c r="AD377" s="66" t="s">
        <v>16</v>
      </c>
      <c r="AE377" s="66" t="s">
        <v>16</v>
      </c>
      <c r="AF377" s="66" t="s">
        <v>16</v>
      </c>
      <c r="AG377" s="66" t="s">
        <v>16</v>
      </c>
      <c r="AH377" s="66" t="s">
        <v>16</v>
      </c>
    </row>
    <row r="378" spans="1:34" s="26" customFormat="1" ht="51" x14ac:dyDescent="0.25">
      <c r="A378" s="72" t="s">
        <v>575</v>
      </c>
      <c r="B378" s="37" t="s">
        <v>260</v>
      </c>
      <c r="C378" s="329" t="s">
        <v>751</v>
      </c>
      <c r="D378" s="298" t="s">
        <v>330</v>
      </c>
      <c r="E378" s="309" t="s">
        <v>261</v>
      </c>
      <c r="F378" s="45">
        <v>46023</v>
      </c>
      <c r="G378" s="46">
        <v>47118</v>
      </c>
      <c r="H378" s="242"/>
      <c r="I378" s="242"/>
      <c r="J378" s="242"/>
      <c r="K378" s="242"/>
      <c r="L378" s="6"/>
      <c r="M378" s="242"/>
      <c r="N378" s="242"/>
      <c r="O378" s="242"/>
      <c r="P378" s="242"/>
      <c r="Q378" s="6"/>
      <c r="R378" s="242"/>
      <c r="S378" s="242"/>
      <c r="T378" s="242"/>
      <c r="U378" s="242"/>
      <c r="V378" s="6"/>
      <c r="W378" s="66" t="s">
        <v>16</v>
      </c>
      <c r="X378" s="66" t="s">
        <v>16</v>
      </c>
      <c r="Y378" s="66" t="s">
        <v>16</v>
      </c>
      <c r="Z378" s="66" t="s">
        <v>16</v>
      </c>
      <c r="AA378" s="66" t="s">
        <v>16</v>
      </c>
      <c r="AB378" s="66" t="s">
        <v>16</v>
      </c>
      <c r="AC378" s="66" t="s">
        <v>16</v>
      </c>
      <c r="AD378" s="66" t="s">
        <v>16</v>
      </c>
      <c r="AE378" s="66" t="s">
        <v>16</v>
      </c>
      <c r="AF378" s="66" t="s">
        <v>16</v>
      </c>
      <c r="AG378" s="66" t="s">
        <v>16</v>
      </c>
      <c r="AH378" s="66" t="s">
        <v>16</v>
      </c>
    </row>
    <row r="379" spans="1:34" s="26" customFormat="1" ht="63.75" x14ac:dyDescent="0.25">
      <c r="A379" s="33" t="s">
        <v>430</v>
      </c>
      <c r="B379" s="44" t="s">
        <v>304</v>
      </c>
      <c r="C379" s="330"/>
      <c r="D379" s="300"/>
      <c r="E379" s="310"/>
      <c r="F379" s="45">
        <v>46023</v>
      </c>
      <c r="G379" s="46">
        <v>47118</v>
      </c>
      <c r="H379" s="242"/>
      <c r="I379" s="242"/>
      <c r="J379" s="242"/>
      <c r="K379" s="242"/>
      <c r="L379" s="6"/>
      <c r="M379" s="242"/>
      <c r="N379" s="242"/>
      <c r="O379" s="242"/>
      <c r="P379" s="242"/>
      <c r="Q379" s="6"/>
      <c r="R379" s="242"/>
      <c r="S379" s="242"/>
      <c r="T379" s="242"/>
      <c r="U379" s="242"/>
      <c r="V379" s="6"/>
      <c r="W379" s="66" t="s">
        <v>16</v>
      </c>
      <c r="X379" s="66" t="s">
        <v>16</v>
      </c>
      <c r="Y379" s="66" t="s">
        <v>16</v>
      </c>
      <c r="Z379" s="66" t="s">
        <v>16</v>
      </c>
      <c r="AA379" s="66" t="s">
        <v>16</v>
      </c>
      <c r="AB379" s="66" t="s">
        <v>16</v>
      </c>
      <c r="AC379" s="66" t="s">
        <v>16</v>
      </c>
      <c r="AD379" s="66" t="s">
        <v>16</v>
      </c>
      <c r="AE379" s="66" t="s">
        <v>16</v>
      </c>
      <c r="AF379" s="66" t="s">
        <v>16</v>
      </c>
      <c r="AG379" s="66" t="s">
        <v>16</v>
      </c>
      <c r="AH379" s="66" t="s">
        <v>16</v>
      </c>
    </row>
    <row r="380" spans="1:34" s="26" customFormat="1" ht="38.25" x14ac:dyDescent="0.25">
      <c r="A380" s="33"/>
      <c r="B380" s="44" t="s">
        <v>736</v>
      </c>
      <c r="C380" s="330"/>
      <c r="D380" s="31"/>
      <c r="E380" s="33"/>
      <c r="F380" s="45">
        <v>46023</v>
      </c>
      <c r="G380" s="46">
        <v>47118</v>
      </c>
      <c r="H380" s="242"/>
      <c r="I380" s="242"/>
      <c r="J380" s="242"/>
      <c r="K380" s="242"/>
      <c r="L380" s="6"/>
      <c r="M380" s="242"/>
      <c r="N380" s="242"/>
      <c r="O380" s="242"/>
      <c r="P380" s="242"/>
      <c r="Q380" s="6"/>
      <c r="R380" s="242"/>
      <c r="S380" s="242"/>
      <c r="T380" s="242"/>
      <c r="U380" s="242"/>
      <c r="V380" s="6"/>
      <c r="W380" s="66" t="s">
        <v>16</v>
      </c>
      <c r="X380" s="66" t="s">
        <v>16</v>
      </c>
      <c r="Y380" s="66" t="s">
        <v>16</v>
      </c>
      <c r="Z380" s="66" t="s">
        <v>16</v>
      </c>
      <c r="AA380" s="66" t="s">
        <v>16</v>
      </c>
      <c r="AB380" s="66" t="s">
        <v>16</v>
      </c>
      <c r="AC380" s="66" t="s">
        <v>16</v>
      </c>
      <c r="AD380" s="66" t="s">
        <v>16</v>
      </c>
      <c r="AE380" s="66" t="s">
        <v>16</v>
      </c>
      <c r="AF380" s="66" t="s">
        <v>16</v>
      </c>
      <c r="AG380" s="66" t="s">
        <v>16</v>
      </c>
      <c r="AH380" s="66" t="s">
        <v>16</v>
      </c>
    </row>
    <row r="381" spans="1:34" s="26" customFormat="1" ht="96" customHeight="1" x14ac:dyDescent="0.25">
      <c r="A381" s="72">
        <v>79</v>
      </c>
      <c r="B381" s="37" t="s">
        <v>262</v>
      </c>
      <c r="C381" s="313" t="s">
        <v>685</v>
      </c>
      <c r="D381" s="298" t="s">
        <v>764</v>
      </c>
      <c r="E381" s="309" t="s">
        <v>263</v>
      </c>
      <c r="F381" s="45">
        <v>46023</v>
      </c>
      <c r="G381" s="46">
        <v>47118</v>
      </c>
      <c r="H381" s="242"/>
      <c r="I381" s="242"/>
      <c r="J381" s="242"/>
      <c r="K381" s="242"/>
      <c r="L381" s="6"/>
      <c r="M381" s="242"/>
      <c r="N381" s="242"/>
      <c r="O381" s="242"/>
      <c r="P381" s="242"/>
      <c r="Q381" s="6"/>
      <c r="R381" s="242"/>
      <c r="S381" s="242"/>
      <c r="T381" s="242"/>
      <c r="U381" s="242"/>
      <c r="V381" s="6"/>
      <c r="W381" s="66" t="s">
        <v>16</v>
      </c>
      <c r="X381" s="66" t="s">
        <v>16</v>
      </c>
      <c r="Y381" s="66" t="s">
        <v>16</v>
      </c>
      <c r="Z381" s="66" t="s">
        <v>16</v>
      </c>
      <c r="AA381" s="66" t="s">
        <v>16</v>
      </c>
      <c r="AB381" s="66" t="s">
        <v>16</v>
      </c>
      <c r="AC381" s="66" t="s">
        <v>16</v>
      </c>
      <c r="AD381" s="66" t="s">
        <v>16</v>
      </c>
      <c r="AE381" s="66" t="s">
        <v>16</v>
      </c>
      <c r="AF381" s="66" t="s">
        <v>16</v>
      </c>
      <c r="AG381" s="66" t="s">
        <v>16</v>
      </c>
      <c r="AH381" s="66" t="s">
        <v>16</v>
      </c>
    </row>
    <row r="382" spans="1:34" s="26" customFormat="1" ht="76.5" customHeight="1" x14ac:dyDescent="0.25">
      <c r="A382" s="33" t="s">
        <v>431</v>
      </c>
      <c r="B382" s="44" t="s">
        <v>265</v>
      </c>
      <c r="C382" s="314"/>
      <c r="D382" s="300"/>
      <c r="E382" s="310"/>
      <c r="F382" s="45">
        <v>46023</v>
      </c>
      <c r="G382" s="46">
        <v>47118</v>
      </c>
      <c r="H382" s="242"/>
      <c r="I382" s="242"/>
      <c r="J382" s="242"/>
      <c r="K382" s="242"/>
      <c r="L382" s="6"/>
      <c r="M382" s="242"/>
      <c r="N382" s="242"/>
      <c r="O382" s="242"/>
      <c r="P382" s="242"/>
      <c r="Q382" s="6"/>
      <c r="R382" s="242"/>
      <c r="S382" s="242"/>
      <c r="T382" s="242"/>
      <c r="U382" s="242"/>
      <c r="V382" s="6"/>
      <c r="W382" s="66" t="s">
        <v>16</v>
      </c>
      <c r="X382" s="66" t="s">
        <v>16</v>
      </c>
      <c r="Y382" s="66" t="s">
        <v>16</v>
      </c>
      <c r="Z382" s="66" t="s">
        <v>16</v>
      </c>
      <c r="AA382" s="66" t="s">
        <v>16</v>
      </c>
      <c r="AB382" s="66" t="s">
        <v>16</v>
      </c>
      <c r="AC382" s="66" t="s">
        <v>16</v>
      </c>
      <c r="AD382" s="66" t="s">
        <v>16</v>
      </c>
      <c r="AE382" s="66" t="s">
        <v>16</v>
      </c>
      <c r="AF382" s="66" t="s">
        <v>16</v>
      </c>
      <c r="AG382" s="66" t="s">
        <v>16</v>
      </c>
      <c r="AH382" s="66" t="s">
        <v>16</v>
      </c>
    </row>
    <row r="383" spans="1:34" s="26" customFormat="1" ht="76.5" x14ac:dyDescent="0.25">
      <c r="A383" s="33"/>
      <c r="B383" s="44" t="s">
        <v>737</v>
      </c>
      <c r="C383" s="31"/>
      <c r="D383" s="31"/>
      <c r="E383" s="33"/>
      <c r="F383" s="45">
        <v>46023</v>
      </c>
      <c r="G383" s="46">
        <v>47118</v>
      </c>
      <c r="H383" s="242"/>
      <c r="I383" s="242"/>
      <c r="J383" s="242"/>
      <c r="K383" s="242"/>
      <c r="L383" s="6"/>
      <c r="M383" s="242"/>
      <c r="N383" s="242"/>
      <c r="O383" s="242"/>
      <c r="P383" s="242"/>
      <c r="Q383" s="6"/>
      <c r="R383" s="242"/>
      <c r="S383" s="242"/>
      <c r="T383" s="242"/>
      <c r="U383" s="242"/>
      <c r="V383" s="6"/>
      <c r="W383" s="66" t="s">
        <v>16</v>
      </c>
      <c r="X383" s="66" t="s">
        <v>16</v>
      </c>
      <c r="Y383" s="66" t="s">
        <v>16</v>
      </c>
      <c r="Z383" s="66" t="s">
        <v>16</v>
      </c>
      <c r="AA383" s="66" t="s">
        <v>16</v>
      </c>
      <c r="AB383" s="66" t="s">
        <v>16</v>
      </c>
      <c r="AC383" s="66" t="s">
        <v>16</v>
      </c>
      <c r="AD383" s="66" t="s">
        <v>16</v>
      </c>
      <c r="AE383" s="66" t="s">
        <v>16</v>
      </c>
      <c r="AF383" s="66" t="s">
        <v>16</v>
      </c>
      <c r="AG383" s="66" t="s">
        <v>16</v>
      </c>
      <c r="AH383" s="66" t="s">
        <v>16</v>
      </c>
    </row>
    <row r="384" spans="1:34" s="26" customFormat="1" ht="51" x14ac:dyDescent="0.25">
      <c r="A384" s="72">
        <v>80</v>
      </c>
      <c r="B384" s="37" t="s">
        <v>264</v>
      </c>
      <c r="C384" s="311" t="s">
        <v>685</v>
      </c>
      <c r="D384" s="298" t="s">
        <v>764</v>
      </c>
      <c r="E384" s="309" t="s">
        <v>266</v>
      </c>
      <c r="F384" s="45">
        <v>46023</v>
      </c>
      <c r="G384" s="46">
        <v>47118</v>
      </c>
      <c r="H384" s="242"/>
      <c r="I384" s="242"/>
      <c r="J384" s="242"/>
      <c r="K384" s="242"/>
      <c r="L384" s="6"/>
      <c r="M384" s="242"/>
      <c r="N384" s="242"/>
      <c r="O384" s="242"/>
      <c r="P384" s="242"/>
      <c r="Q384" s="6"/>
      <c r="R384" s="242"/>
      <c r="S384" s="242"/>
      <c r="T384" s="242"/>
      <c r="U384" s="242"/>
      <c r="V384" s="6"/>
      <c r="W384" s="66" t="s">
        <v>16</v>
      </c>
      <c r="X384" s="66" t="s">
        <v>16</v>
      </c>
      <c r="Y384" s="66" t="s">
        <v>16</v>
      </c>
      <c r="Z384" s="66" t="s">
        <v>16</v>
      </c>
      <c r="AA384" s="66" t="s">
        <v>16</v>
      </c>
      <c r="AB384" s="66" t="s">
        <v>16</v>
      </c>
      <c r="AC384" s="66" t="s">
        <v>16</v>
      </c>
      <c r="AD384" s="66" t="s">
        <v>16</v>
      </c>
      <c r="AE384" s="66" t="s">
        <v>16</v>
      </c>
      <c r="AF384" s="66" t="s">
        <v>16</v>
      </c>
      <c r="AG384" s="66" t="s">
        <v>16</v>
      </c>
      <c r="AH384" s="66" t="s">
        <v>16</v>
      </c>
    </row>
    <row r="385" spans="1:35" s="74" customFormat="1" ht="89.25" x14ac:dyDescent="0.25">
      <c r="A385" s="33" t="s">
        <v>399</v>
      </c>
      <c r="B385" s="44" t="s">
        <v>305</v>
      </c>
      <c r="C385" s="318"/>
      <c r="D385" s="299"/>
      <c r="E385" s="321"/>
      <c r="F385" s="45">
        <v>46023</v>
      </c>
      <c r="G385" s="46">
        <v>47118</v>
      </c>
      <c r="H385" s="242"/>
      <c r="I385" s="242"/>
      <c r="J385" s="242"/>
      <c r="K385" s="242"/>
      <c r="L385" s="6"/>
      <c r="M385" s="242"/>
      <c r="N385" s="242"/>
      <c r="O385" s="242"/>
      <c r="P385" s="242"/>
      <c r="Q385" s="6"/>
      <c r="R385" s="242"/>
      <c r="S385" s="242"/>
      <c r="T385" s="242"/>
      <c r="U385" s="242"/>
      <c r="V385" s="6"/>
      <c r="W385" s="66" t="s">
        <v>16</v>
      </c>
      <c r="X385" s="66" t="s">
        <v>16</v>
      </c>
      <c r="Y385" s="66" t="s">
        <v>16</v>
      </c>
      <c r="Z385" s="66" t="s">
        <v>16</v>
      </c>
      <c r="AA385" s="66" t="s">
        <v>16</v>
      </c>
      <c r="AB385" s="66" t="s">
        <v>16</v>
      </c>
      <c r="AC385" s="66" t="s">
        <v>16</v>
      </c>
      <c r="AD385" s="66" t="s">
        <v>16</v>
      </c>
      <c r="AE385" s="66" t="s">
        <v>16</v>
      </c>
      <c r="AF385" s="66" t="s">
        <v>16</v>
      </c>
      <c r="AG385" s="66" t="s">
        <v>16</v>
      </c>
      <c r="AH385" s="66" t="s">
        <v>16</v>
      </c>
    </row>
    <row r="386" spans="1:35" s="2" customFormat="1" ht="63.75" x14ac:dyDescent="0.25">
      <c r="A386" s="33" t="s">
        <v>801</v>
      </c>
      <c r="B386" s="44" t="s">
        <v>306</v>
      </c>
      <c r="C386" s="318"/>
      <c r="D386" s="299"/>
      <c r="E386" s="321"/>
      <c r="F386" s="45">
        <v>46023</v>
      </c>
      <c r="G386" s="46">
        <v>47118</v>
      </c>
      <c r="H386" s="242"/>
      <c r="I386" s="242"/>
      <c r="J386" s="242"/>
      <c r="K386" s="242"/>
      <c r="L386" s="6"/>
      <c r="M386" s="242"/>
      <c r="N386" s="242"/>
      <c r="O386" s="242"/>
      <c r="P386" s="242"/>
      <c r="Q386" s="6"/>
      <c r="R386" s="242"/>
      <c r="S386" s="242"/>
      <c r="T386" s="242"/>
      <c r="U386" s="242"/>
      <c r="V386" s="6"/>
      <c r="W386" s="66" t="s">
        <v>16</v>
      </c>
      <c r="X386" s="66" t="s">
        <v>16</v>
      </c>
      <c r="Y386" s="66" t="s">
        <v>16</v>
      </c>
      <c r="Z386" s="66" t="s">
        <v>16</v>
      </c>
      <c r="AA386" s="66" t="s">
        <v>16</v>
      </c>
      <c r="AB386" s="66" t="s">
        <v>16</v>
      </c>
      <c r="AC386" s="66" t="s">
        <v>16</v>
      </c>
      <c r="AD386" s="66" t="s">
        <v>16</v>
      </c>
      <c r="AE386" s="66" t="s">
        <v>16</v>
      </c>
      <c r="AF386" s="66" t="s">
        <v>16</v>
      </c>
      <c r="AG386" s="66" t="s">
        <v>16</v>
      </c>
      <c r="AH386" s="66" t="s">
        <v>16</v>
      </c>
      <c r="AI386" s="23"/>
    </row>
    <row r="387" spans="1:35" s="26" customFormat="1" ht="51" x14ac:dyDescent="0.25">
      <c r="A387" s="33" t="s">
        <v>802</v>
      </c>
      <c r="B387" s="44" t="s">
        <v>307</v>
      </c>
      <c r="C387" s="312"/>
      <c r="D387" s="300"/>
      <c r="E387" s="310"/>
      <c r="F387" s="45">
        <v>46023</v>
      </c>
      <c r="G387" s="46">
        <v>47118</v>
      </c>
      <c r="H387" s="242"/>
      <c r="I387" s="242"/>
      <c r="J387" s="242"/>
      <c r="K387" s="242"/>
      <c r="L387" s="6"/>
      <c r="M387" s="242"/>
      <c r="N387" s="242"/>
      <c r="O387" s="242"/>
      <c r="P387" s="242"/>
      <c r="Q387" s="6"/>
      <c r="R387" s="242"/>
      <c r="S387" s="242"/>
      <c r="T387" s="242"/>
      <c r="U387" s="242"/>
      <c r="V387" s="6"/>
      <c r="W387" s="66" t="s">
        <v>16</v>
      </c>
      <c r="X387" s="66" t="s">
        <v>16</v>
      </c>
      <c r="Y387" s="66" t="s">
        <v>16</v>
      </c>
      <c r="Z387" s="66" t="s">
        <v>16</v>
      </c>
      <c r="AA387" s="66" t="s">
        <v>16</v>
      </c>
      <c r="AB387" s="66" t="s">
        <v>16</v>
      </c>
      <c r="AC387" s="66" t="s">
        <v>16</v>
      </c>
      <c r="AD387" s="66" t="s">
        <v>16</v>
      </c>
      <c r="AE387" s="66" t="s">
        <v>16</v>
      </c>
      <c r="AF387" s="66" t="s">
        <v>16</v>
      </c>
      <c r="AG387" s="66" t="s">
        <v>16</v>
      </c>
      <c r="AH387" s="66" t="s">
        <v>16</v>
      </c>
    </row>
    <row r="388" spans="1:35" s="26" customFormat="1" ht="45" customHeight="1" x14ac:dyDescent="0.25">
      <c r="B388" s="44" t="s">
        <v>738</v>
      </c>
      <c r="C388" s="31"/>
      <c r="D388" s="33"/>
      <c r="E388" s="131"/>
      <c r="F388" s="45">
        <v>46023</v>
      </c>
      <c r="G388" s="46">
        <v>47118</v>
      </c>
      <c r="H388" s="242"/>
      <c r="I388" s="242"/>
      <c r="J388" s="242"/>
      <c r="K388" s="6"/>
      <c r="L388" s="266"/>
      <c r="M388" s="242"/>
      <c r="N388" s="242"/>
      <c r="O388" s="242"/>
      <c r="P388" s="6"/>
      <c r="Q388" s="242"/>
      <c r="R388" s="242"/>
      <c r="S388" s="242"/>
      <c r="T388" s="242"/>
      <c r="U388" s="6"/>
      <c r="V388" s="242"/>
      <c r="W388" s="66" t="s">
        <v>16</v>
      </c>
      <c r="X388" s="66" t="s">
        <v>16</v>
      </c>
      <c r="Y388" s="66" t="s">
        <v>16</v>
      </c>
      <c r="Z388" s="66" t="s">
        <v>16</v>
      </c>
      <c r="AA388" s="66" t="s">
        <v>16</v>
      </c>
      <c r="AB388" s="66" t="s">
        <v>16</v>
      </c>
      <c r="AC388" s="66" t="s">
        <v>16</v>
      </c>
      <c r="AD388" s="66" t="s">
        <v>16</v>
      </c>
      <c r="AE388" s="66" t="s">
        <v>16</v>
      </c>
      <c r="AF388" s="66" t="s">
        <v>16</v>
      </c>
      <c r="AG388" s="66" t="s">
        <v>16</v>
      </c>
      <c r="AH388" s="66" t="s">
        <v>16</v>
      </c>
    </row>
    <row r="389" spans="1:35" s="26" customFormat="1" ht="76.5" x14ac:dyDescent="0.25">
      <c r="A389" s="72">
        <v>81</v>
      </c>
      <c r="B389" s="37" t="s">
        <v>321</v>
      </c>
      <c r="C389" s="313" t="s">
        <v>685</v>
      </c>
      <c r="D389" s="298" t="s">
        <v>764</v>
      </c>
      <c r="E389" s="309" t="s">
        <v>266</v>
      </c>
      <c r="F389" s="45">
        <v>46023</v>
      </c>
      <c r="G389" s="46">
        <v>47118</v>
      </c>
      <c r="H389" s="242"/>
      <c r="I389" s="242"/>
      <c r="J389" s="242"/>
      <c r="K389" s="242"/>
      <c r="L389" s="6"/>
      <c r="M389" s="242"/>
      <c r="N389" s="242"/>
      <c r="O389" s="242"/>
      <c r="P389" s="242"/>
      <c r="Q389" s="6"/>
      <c r="R389" s="242"/>
      <c r="S389" s="242"/>
      <c r="T389" s="242"/>
      <c r="U389" s="242"/>
      <c r="V389" s="6"/>
      <c r="W389" s="66" t="s">
        <v>16</v>
      </c>
      <c r="X389" s="66" t="s">
        <v>16</v>
      </c>
      <c r="Y389" s="66" t="s">
        <v>16</v>
      </c>
      <c r="Z389" s="66" t="s">
        <v>16</v>
      </c>
      <c r="AA389" s="66" t="s">
        <v>16</v>
      </c>
      <c r="AB389" s="66" t="s">
        <v>16</v>
      </c>
      <c r="AC389" s="66" t="s">
        <v>16</v>
      </c>
      <c r="AD389" s="66" t="s">
        <v>16</v>
      </c>
      <c r="AE389" s="66" t="s">
        <v>16</v>
      </c>
      <c r="AF389" s="66" t="s">
        <v>16</v>
      </c>
      <c r="AG389" s="66" t="s">
        <v>16</v>
      </c>
      <c r="AH389" s="66" t="s">
        <v>16</v>
      </c>
    </row>
    <row r="390" spans="1:35" s="26" customFormat="1" ht="81.75" customHeight="1" x14ac:dyDescent="0.25">
      <c r="A390" s="33" t="s">
        <v>432</v>
      </c>
      <c r="B390" s="44" t="s">
        <v>323</v>
      </c>
      <c r="C390" s="314"/>
      <c r="D390" s="300"/>
      <c r="E390" s="310"/>
      <c r="F390" s="45">
        <v>46023</v>
      </c>
      <c r="G390" s="46">
        <v>47118</v>
      </c>
      <c r="H390" s="242"/>
      <c r="I390" s="242"/>
      <c r="J390" s="242"/>
      <c r="K390" s="242"/>
      <c r="L390" s="6"/>
      <c r="M390" s="242"/>
      <c r="N390" s="242"/>
      <c r="O390" s="242"/>
      <c r="P390" s="242"/>
      <c r="Q390" s="6"/>
      <c r="R390" s="242"/>
      <c r="S390" s="242"/>
      <c r="T390" s="242"/>
      <c r="U390" s="242"/>
      <c r="V390" s="6"/>
      <c r="W390" s="66" t="s">
        <v>16</v>
      </c>
      <c r="X390" s="66" t="s">
        <v>16</v>
      </c>
      <c r="Y390" s="66" t="s">
        <v>16</v>
      </c>
      <c r="Z390" s="66" t="s">
        <v>16</v>
      </c>
      <c r="AA390" s="66" t="s">
        <v>16</v>
      </c>
      <c r="AB390" s="66" t="s">
        <v>16</v>
      </c>
      <c r="AC390" s="66" t="s">
        <v>16</v>
      </c>
      <c r="AD390" s="66" t="s">
        <v>16</v>
      </c>
      <c r="AE390" s="66" t="s">
        <v>16</v>
      </c>
      <c r="AF390" s="66" t="s">
        <v>16</v>
      </c>
      <c r="AG390" s="66" t="s">
        <v>16</v>
      </c>
      <c r="AH390" s="66" t="s">
        <v>16</v>
      </c>
    </row>
    <row r="391" spans="1:35" s="26" customFormat="1" ht="51" x14ac:dyDescent="0.25">
      <c r="A391" s="33"/>
      <c r="B391" s="44" t="s">
        <v>739</v>
      </c>
      <c r="C391" s="152"/>
      <c r="D391" s="153"/>
      <c r="E391" s="152"/>
      <c r="F391" s="45">
        <v>46023</v>
      </c>
      <c r="G391" s="46">
        <v>47118</v>
      </c>
      <c r="H391" s="272"/>
      <c r="I391" s="272"/>
      <c r="J391" s="272"/>
      <c r="K391" s="272"/>
      <c r="L391" s="272"/>
      <c r="M391" s="272"/>
      <c r="N391" s="272"/>
      <c r="O391" s="272"/>
      <c r="P391" s="272"/>
      <c r="Q391" s="272"/>
      <c r="R391" s="272"/>
      <c r="S391" s="272"/>
      <c r="T391" s="272"/>
      <c r="U391" s="272"/>
      <c r="V391" s="272"/>
      <c r="W391" s="66" t="s">
        <v>16</v>
      </c>
      <c r="X391" s="66" t="s">
        <v>16</v>
      </c>
      <c r="Y391" s="66" t="s">
        <v>16</v>
      </c>
      <c r="Z391" s="66" t="s">
        <v>16</v>
      </c>
      <c r="AA391" s="66" t="s">
        <v>16</v>
      </c>
      <c r="AB391" s="66" t="s">
        <v>16</v>
      </c>
      <c r="AC391" s="66" t="s">
        <v>16</v>
      </c>
      <c r="AD391" s="66" t="s">
        <v>16</v>
      </c>
      <c r="AE391" s="66" t="s">
        <v>16</v>
      </c>
      <c r="AF391" s="66" t="s">
        <v>16</v>
      </c>
      <c r="AG391" s="66" t="s">
        <v>16</v>
      </c>
      <c r="AH391" s="66" t="s">
        <v>16</v>
      </c>
    </row>
    <row r="392" spans="1:35" s="26" customFormat="1" ht="40.5" customHeight="1" x14ac:dyDescent="0.25">
      <c r="A392" s="302" t="s">
        <v>539</v>
      </c>
      <c r="B392" s="303"/>
      <c r="C392" s="303"/>
      <c r="D392" s="303"/>
      <c r="E392" s="303"/>
      <c r="F392" s="303"/>
      <c r="G392" s="303"/>
      <c r="H392" s="303"/>
      <c r="I392" s="303"/>
      <c r="J392" s="303"/>
      <c r="K392" s="303"/>
      <c r="L392" s="303"/>
      <c r="M392" s="303"/>
      <c r="N392" s="303"/>
      <c r="O392" s="303"/>
      <c r="P392" s="303"/>
      <c r="Q392" s="303"/>
      <c r="R392" s="303"/>
      <c r="S392" s="303"/>
      <c r="T392" s="303"/>
      <c r="U392" s="303"/>
      <c r="V392" s="303"/>
      <c r="W392" s="303"/>
      <c r="X392" s="303"/>
      <c r="Y392" s="303"/>
      <c r="Z392" s="303"/>
      <c r="AA392" s="303"/>
      <c r="AB392" s="303"/>
      <c r="AC392" s="303"/>
      <c r="AD392" s="303"/>
      <c r="AE392" s="303"/>
      <c r="AF392" s="303"/>
      <c r="AG392" s="303"/>
      <c r="AH392" s="304"/>
    </row>
    <row r="393" spans="1:35" s="2" customFormat="1" ht="50.25" customHeight="1" x14ac:dyDescent="0.25">
      <c r="A393" s="154" t="s">
        <v>803</v>
      </c>
      <c r="B393" s="155" t="s">
        <v>267</v>
      </c>
      <c r="C393" s="313" t="s">
        <v>752</v>
      </c>
      <c r="D393" s="299" t="s">
        <v>779</v>
      </c>
      <c r="E393" s="299" t="s">
        <v>328</v>
      </c>
      <c r="F393" s="45">
        <v>46023</v>
      </c>
      <c r="G393" s="46">
        <v>47118</v>
      </c>
      <c r="H393" s="273"/>
      <c r="I393" s="273"/>
      <c r="J393" s="273"/>
      <c r="K393" s="273"/>
      <c r="L393" s="274"/>
      <c r="M393" s="273"/>
      <c r="N393" s="273"/>
      <c r="O393" s="273"/>
      <c r="P393" s="273"/>
      <c r="Q393" s="274"/>
      <c r="R393" s="273"/>
      <c r="S393" s="273"/>
      <c r="T393" s="273"/>
      <c r="U393" s="273"/>
      <c r="V393" s="274"/>
      <c r="W393" s="156" t="s">
        <v>16</v>
      </c>
      <c r="X393" s="156" t="s">
        <v>16</v>
      </c>
      <c r="Y393" s="156" t="s">
        <v>16</v>
      </c>
      <c r="Z393" s="156" t="s">
        <v>16</v>
      </c>
      <c r="AA393" s="156" t="s">
        <v>16</v>
      </c>
      <c r="AB393" s="156" t="s">
        <v>16</v>
      </c>
      <c r="AC393" s="156" t="s">
        <v>16</v>
      </c>
      <c r="AD393" s="156" t="s">
        <v>16</v>
      </c>
      <c r="AE393" s="156" t="s">
        <v>16</v>
      </c>
      <c r="AF393" s="156" t="s">
        <v>16</v>
      </c>
      <c r="AG393" s="156" t="s">
        <v>16</v>
      </c>
      <c r="AH393" s="156" t="s">
        <v>16</v>
      </c>
    </row>
    <row r="394" spans="1:35" s="74" customFormat="1" ht="80.25" customHeight="1" x14ac:dyDescent="0.25">
      <c r="A394" s="140" t="s">
        <v>433</v>
      </c>
      <c r="B394" s="44" t="s">
        <v>329</v>
      </c>
      <c r="C394" s="314"/>
      <c r="D394" s="300"/>
      <c r="E394" s="300"/>
      <c r="F394" s="45">
        <v>46023</v>
      </c>
      <c r="G394" s="46">
        <v>47118</v>
      </c>
      <c r="H394" s="232"/>
      <c r="I394" s="232"/>
      <c r="J394" s="232"/>
      <c r="K394" s="232"/>
      <c r="L394" s="256"/>
      <c r="M394" s="232"/>
      <c r="N394" s="232"/>
      <c r="O394" s="232"/>
      <c r="P394" s="232"/>
      <c r="Q394" s="256"/>
      <c r="R394" s="232"/>
      <c r="S394" s="232"/>
      <c r="T394" s="232"/>
      <c r="U394" s="232"/>
      <c r="V394" s="256"/>
      <c r="W394" s="66" t="s">
        <v>16</v>
      </c>
      <c r="X394" s="66" t="s">
        <v>16</v>
      </c>
      <c r="Y394" s="66" t="s">
        <v>16</v>
      </c>
      <c r="Z394" s="66" t="s">
        <v>16</v>
      </c>
      <c r="AA394" s="66" t="s">
        <v>16</v>
      </c>
      <c r="AB394" s="66" t="s">
        <v>16</v>
      </c>
      <c r="AC394" s="66" t="s">
        <v>16</v>
      </c>
      <c r="AD394" s="66" t="s">
        <v>16</v>
      </c>
      <c r="AE394" s="66" t="s">
        <v>16</v>
      </c>
      <c r="AF394" s="66" t="s">
        <v>16</v>
      </c>
      <c r="AG394" s="66" t="s">
        <v>16</v>
      </c>
      <c r="AH394" s="66" t="s">
        <v>16</v>
      </c>
    </row>
    <row r="395" spans="1:35" s="26" customFormat="1" ht="25.5" x14ac:dyDescent="0.25">
      <c r="A395" s="140"/>
      <c r="B395" s="44" t="s">
        <v>740</v>
      </c>
      <c r="C395" s="31"/>
      <c r="D395" s="31"/>
      <c r="E395" s="31"/>
      <c r="F395" s="45">
        <v>46023</v>
      </c>
      <c r="G395" s="46">
        <v>47118</v>
      </c>
      <c r="H395" s="232"/>
      <c r="I395" s="232"/>
      <c r="J395" s="232"/>
      <c r="K395" s="232"/>
      <c r="L395" s="256"/>
      <c r="M395" s="232"/>
      <c r="N395" s="232"/>
      <c r="O395" s="232"/>
      <c r="P395" s="232"/>
      <c r="Q395" s="256"/>
      <c r="R395" s="232"/>
      <c r="S395" s="232"/>
      <c r="T395" s="232"/>
      <c r="U395" s="232"/>
      <c r="V395" s="256"/>
      <c r="W395" s="66" t="s">
        <v>16</v>
      </c>
      <c r="X395" s="66" t="s">
        <v>16</v>
      </c>
      <c r="Y395" s="66" t="s">
        <v>16</v>
      </c>
      <c r="Z395" s="66" t="s">
        <v>16</v>
      </c>
      <c r="AA395" s="66" t="s">
        <v>16</v>
      </c>
      <c r="AB395" s="66" t="s">
        <v>16</v>
      </c>
      <c r="AC395" s="66" t="s">
        <v>16</v>
      </c>
      <c r="AD395" s="66" t="s">
        <v>16</v>
      </c>
      <c r="AE395" s="66" t="s">
        <v>16</v>
      </c>
      <c r="AF395" s="66" t="s">
        <v>16</v>
      </c>
      <c r="AG395" s="66" t="s">
        <v>16</v>
      </c>
      <c r="AH395" s="66" t="s">
        <v>16</v>
      </c>
    </row>
    <row r="396" spans="1:35" s="26" customFormat="1" ht="63.75" x14ac:dyDescent="0.25">
      <c r="A396" s="139">
        <v>83</v>
      </c>
      <c r="B396" s="37" t="s">
        <v>268</v>
      </c>
      <c r="C396" s="313" t="s">
        <v>752</v>
      </c>
      <c r="D396" s="298" t="s">
        <v>780</v>
      </c>
      <c r="E396" s="309" t="s">
        <v>269</v>
      </c>
      <c r="F396" s="45">
        <v>46023</v>
      </c>
      <c r="G396" s="46">
        <v>47118</v>
      </c>
      <c r="H396" s="232"/>
      <c r="I396" s="232"/>
      <c r="J396" s="232"/>
      <c r="K396" s="232"/>
      <c r="L396" s="256"/>
      <c r="M396" s="232"/>
      <c r="N396" s="232"/>
      <c r="O396" s="232"/>
      <c r="P396" s="232"/>
      <c r="Q396" s="256"/>
      <c r="R396" s="232"/>
      <c r="S396" s="232"/>
      <c r="T396" s="232"/>
      <c r="U396" s="232"/>
      <c r="V396" s="256"/>
      <c r="W396" s="66" t="s">
        <v>16</v>
      </c>
      <c r="X396" s="66" t="s">
        <v>16</v>
      </c>
      <c r="Y396" s="66" t="s">
        <v>16</v>
      </c>
      <c r="Z396" s="66" t="s">
        <v>16</v>
      </c>
      <c r="AA396" s="66" t="s">
        <v>16</v>
      </c>
      <c r="AB396" s="66" t="s">
        <v>16</v>
      </c>
      <c r="AC396" s="66" t="s">
        <v>16</v>
      </c>
      <c r="AD396" s="66" t="s">
        <v>16</v>
      </c>
      <c r="AE396" s="66" t="s">
        <v>16</v>
      </c>
      <c r="AF396" s="66" t="s">
        <v>16</v>
      </c>
      <c r="AG396" s="66" t="s">
        <v>16</v>
      </c>
      <c r="AH396" s="66" t="s">
        <v>16</v>
      </c>
    </row>
    <row r="397" spans="1:35" s="74" customFormat="1" ht="68.25" customHeight="1" x14ac:dyDescent="0.25">
      <c r="A397" s="140" t="s">
        <v>434</v>
      </c>
      <c r="B397" s="44" t="s">
        <v>308</v>
      </c>
      <c r="C397" s="314"/>
      <c r="D397" s="300"/>
      <c r="E397" s="310"/>
      <c r="F397" s="45">
        <v>46023</v>
      </c>
      <c r="G397" s="46">
        <v>47118</v>
      </c>
      <c r="H397" s="232"/>
      <c r="I397" s="232"/>
      <c r="J397" s="232"/>
      <c r="K397" s="232"/>
      <c r="L397" s="256"/>
      <c r="M397" s="232"/>
      <c r="N397" s="232"/>
      <c r="O397" s="232"/>
      <c r="P397" s="232"/>
      <c r="Q397" s="256"/>
      <c r="R397" s="232"/>
      <c r="S397" s="232"/>
      <c r="T397" s="232"/>
      <c r="U397" s="232"/>
      <c r="V397" s="256"/>
      <c r="W397" s="66" t="s">
        <v>16</v>
      </c>
      <c r="X397" s="66" t="s">
        <v>16</v>
      </c>
      <c r="Y397" s="66" t="s">
        <v>16</v>
      </c>
      <c r="Z397" s="66" t="s">
        <v>16</v>
      </c>
      <c r="AA397" s="66" t="s">
        <v>16</v>
      </c>
      <c r="AB397" s="66" t="s">
        <v>16</v>
      </c>
      <c r="AC397" s="66" t="s">
        <v>16</v>
      </c>
      <c r="AD397" s="66" t="s">
        <v>16</v>
      </c>
      <c r="AE397" s="66" t="s">
        <v>16</v>
      </c>
      <c r="AF397" s="66" t="s">
        <v>16</v>
      </c>
      <c r="AG397" s="66" t="s">
        <v>16</v>
      </c>
      <c r="AH397" s="66" t="s">
        <v>16</v>
      </c>
    </row>
    <row r="398" spans="1:35" s="74" customFormat="1" ht="54" customHeight="1" x14ac:dyDescent="0.25">
      <c r="A398" s="157"/>
      <c r="B398" s="79" t="s">
        <v>741</v>
      </c>
      <c r="C398" s="59"/>
      <c r="D398" s="59"/>
      <c r="E398" s="59"/>
      <c r="F398" s="45">
        <v>46023</v>
      </c>
      <c r="G398" s="46">
        <v>47118</v>
      </c>
      <c r="H398" s="275"/>
      <c r="I398" s="275"/>
      <c r="J398" s="275"/>
      <c r="K398" s="275"/>
      <c r="L398" s="276"/>
      <c r="M398" s="275"/>
      <c r="N398" s="275"/>
      <c r="O398" s="275"/>
      <c r="P398" s="275"/>
      <c r="Q398" s="276"/>
      <c r="R398" s="275"/>
      <c r="S398" s="275"/>
      <c r="T398" s="275"/>
      <c r="U398" s="275"/>
      <c r="V398" s="276"/>
      <c r="W398" s="158" t="s">
        <v>16</v>
      </c>
      <c r="X398" s="158" t="s">
        <v>16</v>
      </c>
      <c r="Y398" s="158" t="s">
        <v>16</v>
      </c>
      <c r="Z398" s="158" t="s">
        <v>16</v>
      </c>
      <c r="AA398" s="158" t="s">
        <v>16</v>
      </c>
      <c r="AB398" s="158" t="s">
        <v>16</v>
      </c>
      <c r="AC398" s="158" t="s">
        <v>16</v>
      </c>
      <c r="AD398" s="158" t="s">
        <v>16</v>
      </c>
      <c r="AE398" s="158" t="s">
        <v>16</v>
      </c>
      <c r="AF398" s="158" t="s">
        <v>16</v>
      </c>
      <c r="AG398" s="158" t="s">
        <v>16</v>
      </c>
      <c r="AH398" s="158" t="s">
        <v>16</v>
      </c>
    </row>
    <row r="399" spans="1:35" s="26" customFormat="1" ht="33" customHeight="1" x14ac:dyDescent="0.25">
      <c r="A399" s="325" t="s">
        <v>451</v>
      </c>
      <c r="B399" s="326"/>
      <c r="C399" s="326"/>
      <c r="D399" s="326"/>
      <c r="E399" s="326"/>
      <c r="F399" s="326"/>
      <c r="G399" s="326"/>
      <c r="H399" s="326"/>
      <c r="I399" s="326"/>
      <c r="J399" s="326"/>
      <c r="K399" s="326"/>
      <c r="L399" s="326"/>
      <c r="M399" s="326"/>
      <c r="N399" s="326"/>
      <c r="O399" s="326"/>
      <c r="P399" s="326"/>
      <c r="Q399" s="326"/>
      <c r="R399" s="326"/>
      <c r="S399" s="326"/>
      <c r="T399" s="326"/>
      <c r="U399" s="326"/>
      <c r="V399" s="326"/>
      <c r="W399" s="326"/>
      <c r="X399" s="326"/>
      <c r="Y399" s="326"/>
      <c r="Z399" s="326"/>
      <c r="AA399" s="326"/>
      <c r="AB399" s="326"/>
      <c r="AC399" s="326"/>
      <c r="AD399" s="326"/>
      <c r="AE399" s="326"/>
      <c r="AF399" s="326"/>
      <c r="AG399" s="326"/>
      <c r="AH399" s="327"/>
    </row>
    <row r="400" spans="1:35" s="74" customFormat="1" ht="185.25" customHeight="1" x14ac:dyDescent="0.25">
      <c r="A400" s="193" t="s">
        <v>804</v>
      </c>
      <c r="B400" s="155" t="s">
        <v>270</v>
      </c>
      <c r="C400" s="313" t="s">
        <v>691</v>
      </c>
      <c r="D400" s="298" t="s">
        <v>781</v>
      </c>
      <c r="E400" s="309" t="s">
        <v>554</v>
      </c>
      <c r="F400" s="45">
        <v>46023</v>
      </c>
      <c r="G400" s="46">
        <v>47118</v>
      </c>
      <c r="H400" s="273"/>
      <c r="I400" s="273"/>
      <c r="J400" s="273"/>
      <c r="K400" s="273"/>
      <c r="L400" s="274"/>
      <c r="M400" s="273"/>
      <c r="N400" s="273"/>
      <c r="O400" s="273"/>
      <c r="P400" s="273"/>
      <c r="Q400" s="274"/>
      <c r="R400" s="273"/>
      <c r="S400" s="273"/>
      <c r="T400" s="273"/>
      <c r="U400" s="273"/>
      <c r="V400" s="274"/>
      <c r="W400" s="156" t="s">
        <v>16</v>
      </c>
      <c r="X400" s="156" t="s">
        <v>16</v>
      </c>
      <c r="Y400" s="156" t="s">
        <v>16</v>
      </c>
      <c r="Z400" s="156" t="s">
        <v>16</v>
      </c>
      <c r="AA400" s="156" t="s">
        <v>16</v>
      </c>
      <c r="AB400" s="156" t="s">
        <v>16</v>
      </c>
      <c r="AC400" s="156" t="s">
        <v>16</v>
      </c>
      <c r="AD400" s="156" t="s">
        <v>16</v>
      </c>
      <c r="AE400" s="156" t="s">
        <v>16</v>
      </c>
      <c r="AF400" s="156" t="s">
        <v>16</v>
      </c>
      <c r="AG400" s="156" t="s">
        <v>16</v>
      </c>
      <c r="AH400" s="156" t="s">
        <v>16</v>
      </c>
    </row>
    <row r="401" spans="1:37" s="74" customFormat="1" ht="104.25" customHeight="1" x14ac:dyDescent="0.25">
      <c r="A401" s="31" t="s">
        <v>435</v>
      </c>
      <c r="B401" s="44" t="s">
        <v>309</v>
      </c>
      <c r="C401" s="425"/>
      <c r="D401" s="299"/>
      <c r="E401" s="321"/>
      <c r="F401" s="45">
        <v>46023</v>
      </c>
      <c r="G401" s="46">
        <v>47118</v>
      </c>
      <c r="H401" s="231"/>
      <c r="I401" s="231"/>
      <c r="J401" s="231"/>
      <c r="K401" s="231"/>
      <c r="L401" s="266"/>
      <c r="M401" s="231"/>
      <c r="N401" s="231"/>
      <c r="O401" s="231"/>
      <c r="P401" s="231"/>
      <c r="Q401" s="266"/>
      <c r="R401" s="231"/>
      <c r="S401" s="231"/>
      <c r="T401" s="231"/>
      <c r="U401" s="231"/>
      <c r="V401" s="266"/>
      <c r="W401" s="66" t="s">
        <v>16</v>
      </c>
      <c r="X401" s="66" t="s">
        <v>16</v>
      </c>
      <c r="Y401" s="66" t="s">
        <v>16</v>
      </c>
      <c r="Z401" s="66" t="s">
        <v>16</v>
      </c>
      <c r="AA401" s="66" t="s">
        <v>16</v>
      </c>
      <c r="AB401" s="66" t="s">
        <v>16</v>
      </c>
      <c r="AC401" s="66" t="s">
        <v>16</v>
      </c>
      <c r="AD401" s="66" t="s">
        <v>16</v>
      </c>
      <c r="AE401" s="66" t="s">
        <v>16</v>
      </c>
      <c r="AF401" s="66" t="s">
        <v>16</v>
      </c>
      <c r="AG401" s="66" t="s">
        <v>16</v>
      </c>
      <c r="AH401" s="66" t="s">
        <v>16</v>
      </c>
    </row>
    <row r="402" spans="1:37" s="26" customFormat="1" ht="82.5" customHeight="1" x14ac:dyDescent="0.25">
      <c r="A402" s="159"/>
      <c r="B402" s="44" t="s">
        <v>742</v>
      </c>
      <c r="C402" s="314"/>
      <c r="D402" s="300"/>
      <c r="E402" s="310"/>
      <c r="F402" s="45">
        <v>46023</v>
      </c>
      <c r="G402" s="46">
        <v>47118</v>
      </c>
      <c r="H402" s="231"/>
      <c r="I402" s="231"/>
      <c r="J402" s="231"/>
      <c r="K402" s="231"/>
      <c r="L402" s="266"/>
      <c r="M402" s="231"/>
      <c r="N402" s="231"/>
      <c r="O402" s="231"/>
      <c r="P402" s="231"/>
      <c r="Q402" s="266"/>
      <c r="R402" s="231"/>
      <c r="S402" s="231"/>
      <c r="T402" s="231"/>
      <c r="U402" s="231"/>
      <c r="V402" s="266"/>
      <c r="W402" s="69" t="s">
        <v>16</v>
      </c>
      <c r="X402" s="69" t="s">
        <v>16</v>
      </c>
      <c r="Y402" s="69" t="s">
        <v>16</v>
      </c>
      <c r="Z402" s="69" t="s">
        <v>16</v>
      </c>
      <c r="AA402" s="69" t="s">
        <v>16</v>
      </c>
      <c r="AB402" s="69" t="s">
        <v>16</v>
      </c>
      <c r="AC402" s="69" t="s">
        <v>16</v>
      </c>
      <c r="AD402" s="69" t="s">
        <v>16</v>
      </c>
      <c r="AE402" s="69" t="s">
        <v>16</v>
      </c>
      <c r="AF402" s="69" t="s">
        <v>16</v>
      </c>
      <c r="AG402" s="69" t="s">
        <v>16</v>
      </c>
      <c r="AH402" s="69" t="s">
        <v>16</v>
      </c>
    </row>
    <row r="403" spans="1:37" s="26" customFormat="1" ht="78.75" customHeight="1" x14ac:dyDescent="0.25">
      <c r="A403" s="160" t="s">
        <v>576</v>
      </c>
      <c r="B403" s="37" t="s">
        <v>271</v>
      </c>
      <c r="C403" s="311" t="s">
        <v>685</v>
      </c>
      <c r="D403" s="311" t="s">
        <v>764</v>
      </c>
      <c r="E403" s="298" t="s">
        <v>273</v>
      </c>
      <c r="F403" s="45">
        <v>46023</v>
      </c>
      <c r="G403" s="46">
        <v>47118</v>
      </c>
      <c r="H403" s="242"/>
      <c r="I403" s="242"/>
      <c r="J403" s="242"/>
      <c r="K403" s="242"/>
      <c r="L403" s="6"/>
      <c r="M403" s="242"/>
      <c r="N403" s="242"/>
      <c r="O403" s="242"/>
      <c r="P403" s="242"/>
      <c r="Q403" s="6"/>
      <c r="R403" s="242"/>
      <c r="S403" s="242"/>
      <c r="T403" s="242"/>
      <c r="U403" s="242"/>
      <c r="V403" s="6"/>
      <c r="W403" s="69"/>
      <c r="X403" s="69"/>
      <c r="Y403" s="69"/>
      <c r="Z403" s="69" t="s">
        <v>16</v>
      </c>
      <c r="AA403" s="69"/>
      <c r="AB403" s="69"/>
      <c r="AC403" s="69"/>
      <c r="AD403" s="69" t="s">
        <v>16</v>
      </c>
      <c r="AE403" s="69"/>
      <c r="AF403" s="69"/>
      <c r="AG403" s="69"/>
      <c r="AH403" s="69" t="s">
        <v>16</v>
      </c>
    </row>
    <row r="404" spans="1:37" s="26" customFormat="1" ht="89.25" x14ac:dyDescent="0.25">
      <c r="A404" s="33" t="s">
        <v>436</v>
      </c>
      <c r="B404" s="79" t="s">
        <v>310</v>
      </c>
      <c r="C404" s="318"/>
      <c r="D404" s="318"/>
      <c r="E404" s="299"/>
      <c r="F404" s="45">
        <v>46023</v>
      </c>
      <c r="G404" s="46">
        <v>47118</v>
      </c>
      <c r="H404" s="242"/>
      <c r="I404" s="242"/>
      <c r="J404" s="242"/>
      <c r="K404" s="242"/>
      <c r="L404" s="6"/>
      <c r="M404" s="242"/>
      <c r="N404" s="242"/>
      <c r="O404" s="242"/>
      <c r="P404" s="242"/>
      <c r="Q404" s="6"/>
      <c r="R404" s="242"/>
      <c r="S404" s="242"/>
      <c r="T404" s="242"/>
      <c r="U404" s="242"/>
      <c r="V404" s="6"/>
      <c r="W404" s="69"/>
      <c r="X404" s="69"/>
      <c r="Y404" s="69"/>
      <c r="Z404" s="69" t="s">
        <v>16</v>
      </c>
      <c r="AA404" s="69"/>
      <c r="AB404" s="69"/>
      <c r="AC404" s="69"/>
      <c r="AD404" s="69" t="s">
        <v>16</v>
      </c>
      <c r="AE404" s="69"/>
      <c r="AF404" s="69"/>
      <c r="AG404" s="69"/>
      <c r="AH404" s="69" t="s">
        <v>16</v>
      </c>
    </row>
    <row r="405" spans="1:37" s="2" customFormat="1" ht="71.25" customHeight="1" x14ac:dyDescent="0.25">
      <c r="A405" s="33" t="s">
        <v>805</v>
      </c>
      <c r="B405" s="79" t="s">
        <v>272</v>
      </c>
      <c r="C405" s="318"/>
      <c r="D405" s="318"/>
      <c r="E405" s="299"/>
      <c r="F405" s="45">
        <v>46023</v>
      </c>
      <c r="G405" s="46">
        <v>47118</v>
      </c>
      <c r="H405" s="232"/>
      <c r="I405" s="232"/>
      <c r="J405" s="232"/>
      <c r="K405" s="232"/>
      <c r="L405" s="256"/>
      <c r="M405" s="232"/>
      <c r="N405" s="232"/>
      <c r="O405" s="232"/>
      <c r="P405" s="232"/>
      <c r="Q405" s="256"/>
      <c r="R405" s="232"/>
      <c r="S405" s="232"/>
      <c r="T405" s="232"/>
      <c r="U405" s="232"/>
      <c r="V405" s="256"/>
      <c r="W405" s="66" t="s">
        <v>16</v>
      </c>
      <c r="X405" s="66" t="s">
        <v>16</v>
      </c>
      <c r="Y405" s="66" t="s">
        <v>16</v>
      </c>
      <c r="Z405" s="66" t="s">
        <v>16</v>
      </c>
      <c r="AA405" s="66" t="s">
        <v>16</v>
      </c>
      <c r="AB405" s="66" t="s">
        <v>16</v>
      </c>
      <c r="AC405" s="66" t="s">
        <v>16</v>
      </c>
      <c r="AD405" s="66" t="s">
        <v>16</v>
      </c>
      <c r="AE405" s="66" t="s">
        <v>16</v>
      </c>
      <c r="AF405" s="66" t="s">
        <v>16</v>
      </c>
      <c r="AG405" s="66" t="s">
        <v>16</v>
      </c>
      <c r="AH405" s="66" t="s">
        <v>16</v>
      </c>
    </row>
    <row r="406" spans="1:37" s="26" customFormat="1" ht="38.25" x14ac:dyDescent="0.25">
      <c r="A406" s="33"/>
      <c r="B406" s="79" t="s">
        <v>743</v>
      </c>
      <c r="C406" s="312"/>
      <c r="D406" s="312"/>
      <c r="E406" s="300"/>
      <c r="F406" s="45">
        <v>46023</v>
      </c>
      <c r="G406" s="46">
        <v>47118</v>
      </c>
      <c r="H406" s="242"/>
      <c r="I406" s="242"/>
      <c r="J406" s="242"/>
      <c r="K406" s="242"/>
      <c r="L406" s="6"/>
      <c r="M406" s="242"/>
      <c r="N406" s="242"/>
      <c r="O406" s="242"/>
      <c r="P406" s="242"/>
      <c r="Q406" s="6"/>
      <c r="R406" s="242"/>
      <c r="S406" s="242"/>
      <c r="T406" s="242"/>
      <c r="U406" s="242"/>
      <c r="V406" s="6"/>
      <c r="W406" s="66" t="s">
        <v>16</v>
      </c>
      <c r="X406" s="66" t="s">
        <v>16</v>
      </c>
      <c r="Y406" s="66" t="s">
        <v>16</v>
      </c>
      <c r="Z406" s="66" t="s">
        <v>16</v>
      </c>
      <c r="AA406" s="66" t="s">
        <v>16</v>
      </c>
      <c r="AB406" s="66" t="s">
        <v>16</v>
      </c>
      <c r="AC406" s="66" t="s">
        <v>16</v>
      </c>
      <c r="AD406" s="66" t="s">
        <v>16</v>
      </c>
      <c r="AE406" s="66" t="s">
        <v>16</v>
      </c>
      <c r="AF406" s="66" t="s">
        <v>16</v>
      </c>
      <c r="AG406" s="66" t="s">
        <v>16</v>
      </c>
      <c r="AH406" s="66" t="s">
        <v>16</v>
      </c>
    </row>
    <row r="407" spans="1:37" s="26" customFormat="1" ht="155.25" customHeight="1" x14ac:dyDescent="0.25">
      <c r="A407" s="72">
        <v>86</v>
      </c>
      <c r="B407" s="37" t="s">
        <v>274</v>
      </c>
      <c r="C407" s="311" t="s">
        <v>655</v>
      </c>
      <c r="D407" s="311" t="s">
        <v>813</v>
      </c>
      <c r="E407" s="161" t="s">
        <v>277</v>
      </c>
      <c r="F407" s="45">
        <v>46023</v>
      </c>
      <c r="G407" s="46">
        <v>47118</v>
      </c>
      <c r="H407" s="242"/>
      <c r="I407" s="242"/>
      <c r="J407" s="242"/>
      <c r="K407" s="242"/>
      <c r="L407" s="6"/>
      <c r="M407" s="242"/>
      <c r="N407" s="242"/>
      <c r="O407" s="242"/>
      <c r="P407" s="242"/>
      <c r="Q407" s="6"/>
      <c r="R407" s="242"/>
      <c r="S407" s="242"/>
      <c r="T407" s="242"/>
      <c r="U407" s="242"/>
      <c r="V407" s="6"/>
      <c r="W407" s="66" t="s">
        <v>16</v>
      </c>
      <c r="X407" s="66" t="s">
        <v>16</v>
      </c>
      <c r="Y407" s="66" t="s">
        <v>16</v>
      </c>
      <c r="Z407" s="66" t="s">
        <v>16</v>
      </c>
      <c r="AA407" s="66" t="s">
        <v>16</v>
      </c>
      <c r="AB407" s="66" t="s">
        <v>16</v>
      </c>
      <c r="AC407" s="66" t="s">
        <v>16</v>
      </c>
      <c r="AD407" s="66" t="s">
        <v>16</v>
      </c>
      <c r="AE407" s="66" t="s">
        <v>16</v>
      </c>
      <c r="AF407" s="66" t="s">
        <v>16</v>
      </c>
      <c r="AG407" s="66" t="s">
        <v>16</v>
      </c>
      <c r="AH407" s="66" t="s">
        <v>16</v>
      </c>
    </row>
    <row r="408" spans="1:37" s="26" customFormat="1" ht="63.75" x14ac:dyDescent="0.25">
      <c r="A408" s="33" t="s">
        <v>437</v>
      </c>
      <c r="B408" s="79" t="s">
        <v>275</v>
      </c>
      <c r="C408" s="318"/>
      <c r="D408" s="318"/>
      <c r="E408" s="59" t="s">
        <v>334</v>
      </c>
      <c r="F408" s="45">
        <v>46023</v>
      </c>
      <c r="G408" s="46">
        <v>47118</v>
      </c>
      <c r="H408" s="242"/>
      <c r="I408" s="242"/>
      <c r="J408" s="242"/>
      <c r="K408" s="242"/>
      <c r="L408" s="6"/>
      <c r="M408" s="242"/>
      <c r="N408" s="242"/>
      <c r="O408" s="242"/>
      <c r="P408" s="242"/>
      <c r="Q408" s="6"/>
      <c r="R408" s="242"/>
      <c r="S408" s="242"/>
      <c r="T408" s="242"/>
      <c r="U408" s="242"/>
      <c r="V408" s="6"/>
      <c r="W408" s="66" t="s">
        <v>16</v>
      </c>
      <c r="X408" s="66" t="s">
        <v>16</v>
      </c>
      <c r="Y408" s="66" t="s">
        <v>16</v>
      </c>
      <c r="Z408" s="66" t="s">
        <v>16</v>
      </c>
      <c r="AA408" s="66" t="s">
        <v>16</v>
      </c>
      <c r="AB408" s="66" t="s">
        <v>16</v>
      </c>
      <c r="AC408" s="66" t="s">
        <v>16</v>
      </c>
      <c r="AD408" s="66" t="s">
        <v>16</v>
      </c>
      <c r="AE408" s="66" t="s">
        <v>16</v>
      </c>
      <c r="AF408" s="66" t="s">
        <v>16</v>
      </c>
      <c r="AG408" s="66" t="s">
        <v>16</v>
      </c>
      <c r="AH408" s="66" t="s">
        <v>16</v>
      </c>
    </row>
    <row r="409" spans="1:37" s="26" customFormat="1" ht="118.5" customHeight="1" x14ac:dyDescent="0.25">
      <c r="A409" s="33" t="s">
        <v>581</v>
      </c>
      <c r="B409" s="44" t="s">
        <v>276</v>
      </c>
      <c r="C409" s="312"/>
      <c r="D409" s="312"/>
      <c r="E409" s="151"/>
      <c r="F409" s="45">
        <v>46023</v>
      </c>
      <c r="G409" s="46">
        <v>47118</v>
      </c>
      <c r="H409" s="242"/>
      <c r="I409" s="242"/>
      <c r="J409" s="242"/>
      <c r="K409" s="242"/>
      <c r="L409" s="6"/>
      <c r="M409" s="242"/>
      <c r="N409" s="242"/>
      <c r="O409" s="242"/>
      <c r="P409" s="242"/>
      <c r="Q409" s="6"/>
      <c r="R409" s="242"/>
      <c r="S409" s="242"/>
      <c r="T409" s="242"/>
      <c r="U409" s="242"/>
      <c r="V409" s="6"/>
      <c r="W409" s="66" t="s">
        <v>16</v>
      </c>
      <c r="X409" s="66" t="s">
        <v>16</v>
      </c>
      <c r="Y409" s="66" t="s">
        <v>16</v>
      </c>
      <c r="Z409" s="66" t="s">
        <v>16</v>
      </c>
      <c r="AA409" s="66" t="s">
        <v>16</v>
      </c>
      <c r="AB409" s="66" t="s">
        <v>16</v>
      </c>
      <c r="AC409" s="66" t="s">
        <v>16</v>
      </c>
      <c r="AD409" s="66" t="s">
        <v>16</v>
      </c>
      <c r="AE409" s="66" t="s">
        <v>16</v>
      </c>
      <c r="AF409" s="66" t="s">
        <v>16</v>
      </c>
      <c r="AG409" s="66" t="s">
        <v>16</v>
      </c>
      <c r="AH409" s="66" t="s">
        <v>16</v>
      </c>
    </row>
    <row r="410" spans="1:37" s="26" customFormat="1" ht="38.25" x14ac:dyDescent="0.2">
      <c r="A410" s="33"/>
      <c r="B410" s="44" t="s">
        <v>744</v>
      </c>
      <c r="C410" s="162"/>
      <c r="D410" s="163"/>
      <c r="E410" s="31"/>
      <c r="F410" s="45">
        <v>46023</v>
      </c>
      <c r="G410" s="46">
        <v>47118</v>
      </c>
      <c r="H410" s="242"/>
      <c r="I410" s="242"/>
      <c r="J410" s="242"/>
      <c r="K410" s="242"/>
      <c r="L410" s="6"/>
      <c r="M410" s="242"/>
      <c r="N410" s="242"/>
      <c r="O410" s="242"/>
      <c r="P410" s="242"/>
      <c r="Q410" s="6"/>
      <c r="R410" s="242"/>
      <c r="S410" s="242"/>
      <c r="T410" s="242"/>
      <c r="U410" s="242"/>
      <c r="V410" s="6"/>
      <c r="W410" s="66" t="s">
        <v>16</v>
      </c>
      <c r="X410" s="66" t="s">
        <v>16</v>
      </c>
      <c r="Y410" s="66" t="s">
        <v>16</v>
      </c>
      <c r="Z410" s="66" t="s">
        <v>16</v>
      </c>
      <c r="AA410" s="66" t="s">
        <v>16</v>
      </c>
      <c r="AB410" s="66" t="s">
        <v>16</v>
      </c>
      <c r="AC410" s="66" t="s">
        <v>16</v>
      </c>
      <c r="AD410" s="66" t="s">
        <v>16</v>
      </c>
      <c r="AE410" s="66" t="s">
        <v>16</v>
      </c>
      <c r="AF410" s="66" t="s">
        <v>16</v>
      </c>
      <c r="AG410" s="66" t="s">
        <v>16</v>
      </c>
      <c r="AH410" s="66" t="s">
        <v>16</v>
      </c>
    </row>
    <row r="411" spans="1:37" s="26" customFormat="1" x14ac:dyDescent="0.25">
      <c r="A411" s="11"/>
      <c r="B411" s="322" t="s">
        <v>452</v>
      </c>
      <c r="C411" s="323"/>
      <c r="D411" s="323"/>
      <c r="E411" s="323"/>
      <c r="F411" s="323"/>
      <c r="G411" s="323"/>
      <c r="H411" s="323"/>
      <c r="I411" s="323"/>
      <c r="J411" s="323"/>
      <c r="K411" s="323"/>
      <c r="L411" s="323"/>
      <c r="M411" s="323"/>
      <c r="N411" s="323"/>
      <c r="O411" s="323"/>
      <c r="P411" s="323"/>
      <c r="Q411" s="323"/>
      <c r="R411" s="323"/>
      <c r="S411" s="323"/>
      <c r="T411" s="323"/>
      <c r="U411" s="323"/>
      <c r="V411" s="323"/>
      <c r="W411" s="323"/>
      <c r="X411" s="323"/>
      <c r="Y411" s="323"/>
      <c r="Z411" s="323"/>
      <c r="AA411" s="323"/>
      <c r="AB411" s="323"/>
      <c r="AC411" s="323"/>
      <c r="AD411" s="323"/>
      <c r="AE411" s="323"/>
      <c r="AF411" s="323"/>
      <c r="AG411" s="323"/>
      <c r="AH411" s="324"/>
    </row>
    <row r="412" spans="1:37" s="26" customFormat="1" ht="135" customHeight="1" x14ac:dyDescent="0.25">
      <c r="A412" s="72" t="s">
        <v>806</v>
      </c>
      <c r="B412" s="37" t="s">
        <v>278</v>
      </c>
      <c r="C412" s="313" t="s">
        <v>685</v>
      </c>
      <c r="D412" s="311" t="s">
        <v>764</v>
      </c>
      <c r="E412" s="309" t="s">
        <v>279</v>
      </c>
      <c r="F412" s="45">
        <v>46023</v>
      </c>
      <c r="G412" s="46">
        <v>47118</v>
      </c>
      <c r="H412" s="277"/>
      <c r="I412" s="277"/>
      <c r="J412" s="277"/>
      <c r="K412" s="277"/>
      <c r="L412" s="277"/>
      <c r="M412" s="277"/>
      <c r="N412" s="277"/>
      <c r="O412" s="277"/>
      <c r="P412" s="277"/>
      <c r="Q412" s="277"/>
      <c r="R412" s="277"/>
      <c r="S412" s="277"/>
      <c r="T412" s="277"/>
      <c r="U412" s="277"/>
      <c r="V412" s="277"/>
      <c r="W412" s="66" t="s">
        <v>16</v>
      </c>
      <c r="X412" s="66" t="s">
        <v>16</v>
      </c>
      <c r="Y412" s="66" t="s">
        <v>16</v>
      </c>
      <c r="Z412" s="66" t="s">
        <v>16</v>
      </c>
      <c r="AA412" s="66" t="s">
        <v>16</v>
      </c>
      <c r="AB412" s="66" t="s">
        <v>16</v>
      </c>
      <c r="AC412" s="66" t="s">
        <v>16</v>
      </c>
      <c r="AD412" s="66" t="s">
        <v>16</v>
      </c>
      <c r="AE412" s="66" t="s">
        <v>16</v>
      </c>
      <c r="AF412" s="66" t="s">
        <v>16</v>
      </c>
      <c r="AG412" s="66" t="s">
        <v>16</v>
      </c>
      <c r="AH412" s="66" t="s">
        <v>16</v>
      </c>
    </row>
    <row r="413" spans="1:37" s="26" customFormat="1" ht="116.25" customHeight="1" x14ac:dyDescent="0.25">
      <c r="A413" s="33" t="s">
        <v>438</v>
      </c>
      <c r="B413" s="44" t="s">
        <v>315</v>
      </c>
      <c r="C413" s="314"/>
      <c r="D413" s="312"/>
      <c r="E413" s="310"/>
      <c r="F413" s="45">
        <v>46023</v>
      </c>
      <c r="G413" s="46">
        <v>47118</v>
      </c>
      <c r="H413" s="277"/>
      <c r="I413" s="277"/>
      <c r="J413" s="277"/>
      <c r="K413" s="277"/>
      <c r="L413" s="277"/>
      <c r="M413" s="277"/>
      <c r="N413" s="277"/>
      <c r="O413" s="277"/>
      <c r="P413" s="277"/>
      <c r="Q413" s="277"/>
      <c r="R413" s="277"/>
      <c r="S413" s="277"/>
      <c r="T413" s="277"/>
      <c r="U413" s="277"/>
      <c r="V413" s="277"/>
      <c r="W413" s="66" t="s">
        <v>16</v>
      </c>
      <c r="X413" s="66" t="s">
        <v>16</v>
      </c>
      <c r="Y413" s="66" t="s">
        <v>16</v>
      </c>
      <c r="Z413" s="66" t="s">
        <v>16</v>
      </c>
      <c r="AA413" s="66" t="s">
        <v>16</v>
      </c>
      <c r="AB413" s="66" t="s">
        <v>16</v>
      </c>
      <c r="AC413" s="66" t="s">
        <v>16</v>
      </c>
      <c r="AD413" s="66" t="s">
        <v>16</v>
      </c>
      <c r="AE413" s="66" t="s">
        <v>16</v>
      </c>
      <c r="AF413" s="66" t="s">
        <v>16</v>
      </c>
      <c r="AG413" s="66" t="s">
        <v>16</v>
      </c>
      <c r="AH413" s="66" t="s">
        <v>16</v>
      </c>
    </row>
    <row r="414" spans="1:37" s="26" customFormat="1" ht="89.25" x14ac:dyDescent="0.25">
      <c r="A414" s="33"/>
      <c r="B414" s="44" t="s">
        <v>745</v>
      </c>
      <c r="D414" s="22"/>
      <c r="E414" s="31"/>
      <c r="F414" s="45">
        <v>46023</v>
      </c>
      <c r="G414" s="46">
        <v>47118</v>
      </c>
      <c r="H414" s="242"/>
      <c r="I414" s="242"/>
      <c r="J414" s="242"/>
      <c r="K414" s="242"/>
      <c r="L414" s="6"/>
      <c r="M414" s="242"/>
      <c r="N414" s="242"/>
      <c r="O414" s="242"/>
      <c r="P414" s="242"/>
      <c r="Q414" s="6"/>
      <c r="R414" s="242"/>
      <c r="S414" s="242"/>
      <c r="T414" s="242"/>
      <c r="U414" s="242"/>
      <c r="V414" s="6"/>
      <c r="W414" s="66" t="s">
        <v>16</v>
      </c>
      <c r="X414" s="66" t="s">
        <v>16</v>
      </c>
      <c r="Y414" s="66" t="s">
        <v>16</v>
      </c>
      <c r="Z414" s="66" t="s">
        <v>16</v>
      </c>
      <c r="AA414" s="66" t="s">
        <v>16</v>
      </c>
      <c r="AB414" s="66" t="s">
        <v>16</v>
      </c>
      <c r="AC414" s="66" t="s">
        <v>16</v>
      </c>
      <c r="AD414" s="66" t="s">
        <v>16</v>
      </c>
      <c r="AE414" s="66" t="s">
        <v>16</v>
      </c>
      <c r="AF414" s="66" t="s">
        <v>16</v>
      </c>
      <c r="AG414" s="66" t="s">
        <v>16</v>
      </c>
      <c r="AH414" s="66" t="s">
        <v>16</v>
      </c>
    </row>
    <row r="415" spans="1:37" s="2" customFormat="1" ht="102" x14ac:dyDescent="0.25">
      <c r="A415" s="72">
        <v>88</v>
      </c>
      <c r="B415" s="37" t="s">
        <v>280</v>
      </c>
      <c r="C415" s="313" t="s">
        <v>685</v>
      </c>
      <c r="D415" s="311" t="s">
        <v>764</v>
      </c>
      <c r="E415" s="309" t="s">
        <v>281</v>
      </c>
      <c r="F415" s="45">
        <v>46023</v>
      </c>
      <c r="G415" s="46">
        <v>47118</v>
      </c>
      <c r="H415" s="242"/>
      <c r="I415" s="242"/>
      <c r="J415" s="242"/>
      <c r="K415" s="242"/>
      <c r="L415" s="6"/>
      <c r="M415" s="242"/>
      <c r="N415" s="242"/>
      <c r="O415" s="242"/>
      <c r="P415" s="242"/>
      <c r="Q415" s="6"/>
      <c r="R415" s="242"/>
      <c r="S415" s="242"/>
      <c r="T415" s="242"/>
      <c r="U415" s="242"/>
      <c r="V415" s="6"/>
      <c r="W415" s="66" t="s">
        <v>16</v>
      </c>
      <c r="X415" s="66"/>
      <c r="Y415" s="66" t="s">
        <v>16</v>
      </c>
      <c r="Z415" s="66"/>
      <c r="AA415" s="66" t="s">
        <v>16</v>
      </c>
      <c r="AB415" s="66"/>
      <c r="AC415" s="66" t="s">
        <v>16</v>
      </c>
      <c r="AD415" s="66"/>
      <c r="AE415" s="66" t="s">
        <v>16</v>
      </c>
      <c r="AF415" s="66"/>
      <c r="AG415" s="66" t="s">
        <v>16</v>
      </c>
      <c r="AH415" s="66"/>
      <c r="AJ415" s="1"/>
      <c r="AK415" s="1"/>
    </row>
    <row r="416" spans="1:37" s="1" customFormat="1" ht="106.5" customHeight="1" x14ac:dyDescent="0.25">
      <c r="A416" s="33" t="s">
        <v>514</v>
      </c>
      <c r="B416" s="44" t="s">
        <v>597</v>
      </c>
      <c r="C416" s="314"/>
      <c r="D416" s="312"/>
      <c r="E416" s="310"/>
      <c r="F416" s="45">
        <v>46023</v>
      </c>
      <c r="G416" s="46">
        <v>47118</v>
      </c>
      <c r="H416" s="242"/>
      <c r="I416" s="242"/>
      <c r="J416" s="242"/>
      <c r="K416" s="242"/>
      <c r="L416" s="6"/>
      <c r="M416" s="242"/>
      <c r="N416" s="242"/>
      <c r="O416" s="242"/>
      <c r="P416" s="242"/>
      <c r="Q416" s="6"/>
      <c r="R416" s="242"/>
      <c r="S416" s="242"/>
      <c r="T416" s="242"/>
      <c r="U416" s="242"/>
      <c r="V416" s="6"/>
      <c r="W416" s="66" t="s">
        <v>16</v>
      </c>
      <c r="X416" s="66"/>
      <c r="Y416" s="66" t="s">
        <v>16</v>
      </c>
      <c r="Z416" s="66"/>
      <c r="AA416" s="66" t="s">
        <v>16</v>
      </c>
      <c r="AB416" s="66"/>
      <c r="AC416" s="66" t="s">
        <v>16</v>
      </c>
      <c r="AD416" s="66"/>
      <c r="AE416" s="66" t="s">
        <v>16</v>
      </c>
      <c r="AF416" s="66"/>
      <c r="AG416" s="66" t="s">
        <v>16</v>
      </c>
      <c r="AH416" s="66"/>
      <c r="AJ416" s="5"/>
      <c r="AK416" s="5"/>
    </row>
    <row r="417" spans="1:34" s="88" customFormat="1" ht="114.75" x14ac:dyDescent="0.25">
      <c r="A417" s="33"/>
      <c r="B417" s="44" t="s">
        <v>746</v>
      </c>
      <c r="C417" s="162"/>
      <c r="D417" s="22"/>
      <c r="E417" s="31"/>
      <c r="F417" s="45">
        <v>46023</v>
      </c>
      <c r="G417" s="46">
        <v>47118</v>
      </c>
      <c r="H417" s="242"/>
      <c r="I417" s="242"/>
      <c r="J417" s="242"/>
      <c r="K417" s="242"/>
      <c r="L417" s="6"/>
      <c r="M417" s="242"/>
      <c r="N417" s="242"/>
      <c r="O417" s="242"/>
      <c r="P417" s="242"/>
      <c r="Q417" s="6"/>
      <c r="R417" s="242"/>
      <c r="S417" s="242"/>
      <c r="T417" s="242"/>
      <c r="U417" s="242"/>
      <c r="V417" s="6"/>
      <c r="W417" s="66" t="s">
        <v>16</v>
      </c>
      <c r="X417" s="66"/>
      <c r="Y417" s="66" t="s">
        <v>16</v>
      </c>
      <c r="Z417" s="66"/>
      <c r="AA417" s="66" t="s">
        <v>16</v>
      </c>
      <c r="AB417" s="66"/>
      <c r="AC417" s="66" t="s">
        <v>16</v>
      </c>
      <c r="AD417" s="66"/>
      <c r="AE417" s="66" t="s">
        <v>16</v>
      </c>
      <c r="AF417" s="66"/>
      <c r="AG417" s="66" t="s">
        <v>16</v>
      </c>
      <c r="AH417" s="66"/>
    </row>
    <row r="418" spans="1:34" s="26" customFormat="1" ht="63.75" x14ac:dyDescent="0.25">
      <c r="A418" s="72">
        <v>89</v>
      </c>
      <c r="B418" s="37" t="s">
        <v>282</v>
      </c>
      <c r="C418" s="313" t="s">
        <v>685</v>
      </c>
      <c r="D418" s="311" t="s">
        <v>764</v>
      </c>
      <c r="E418" s="333" t="s">
        <v>283</v>
      </c>
      <c r="F418" s="45">
        <v>46023</v>
      </c>
      <c r="G418" s="46">
        <v>47118</v>
      </c>
      <c r="H418" s="242"/>
      <c r="I418" s="242"/>
      <c r="J418" s="242"/>
      <c r="K418" s="242"/>
      <c r="L418" s="6"/>
      <c r="M418" s="242"/>
      <c r="N418" s="242"/>
      <c r="O418" s="242"/>
      <c r="P418" s="242"/>
      <c r="Q418" s="6"/>
      <c r="R418" s="242"/>
      <c r="S418" s="242"/>
      <c r="T418" s="242"/>
      <c r="U418" s="242"/>
      <c r="V418" s="6"/>
      <c r="W418" s="66" t="s">
        <v>16</v>
      </c>
      <c r="X418" s="66" t="s">
        <v>16</v>
      </c>
      <c r="Y418" s="66" t="s">
        <v>16</v>
      </c>
      <c r="Z418" s="66" t="s">
        <v>16</v>
      </c>
      <c r="AA418" s="66" t="s">
        <v>16</v>
      </c>
      <c r="AB418" s="66" t="s">
        <v>16</v>
      </c>
      <c r="AC418" s="66" t="s">
        <v>16</v>
      </c>
      <c r="AD418" s="66" t="s">
        <v>16</v>
      </c>
      <c r="AE418" s="66" t="s">
        <v>16</v>
      </c>
      <c r="AF418" s="66" t="s">
        <v>16</v>
      </c>
      <c r="AG418" s="66" t="s">
        <v>16</v>
      </c>
      <c r="AH418" s="66" t="s">
        <v>16</v>
      </c>
    </row>
    <row r="419" spans="1:34" ht="63.75" x14ac:dyDescent="0.25">
      <c r="A419" s="33" t="s">
        <v>577</v>
      </c>
      <c r="B419" s="44" t="s">
        <v>316</v>
      </c>
      <c r="C419" s="314"/>
      <c r="D419" s="312"/>
      <c r="E419" s="334"/>
      <c r="F419" s="45">
        <v>46023</v>
      </c>
      <c r="G419" s="46">
        <v>47118</v>
      </c>
      <c r="H419" s="242"/>
      <c r="I419" s="242"/>
      <c r="J419" s="242"/>
      <c r="K419" s="242"/>
      <c r="L419" s="6"/>
      <c r="M419" s="242"/>
      <c r="N419" s="242"/>
      <c r="O419" s="242"/>
      <c r="P419" s="242"/>
      <c r="Q419" s="6"/>
      <c r="R419" s="242"/>
      <c r="S419" s="242"/>
      <c r="T419" s="242"/>
      <c r="U419" s="242"/>
      <c r="V419" s="6"/>
      <c r="W419" s="66" t="s">
        <v>16</v>
      </c>
      <c r="X419" s="66" t="s">
        <v>16</v>
      </c>
      <c r="Y419" s="66" t="s">
        <v>16</v>
      </c>
      <c r="Z419" s="66" t="s">
        <v>16</v>
      </c>
      <c r="AA419" s="66" t="s">
        <v>16</v>
      </c>
      <c r="AB419" s="66" t="s">
        <v>16</v>
      </c>
      <c r="AC419" s="66" t="s">
        <v>16</v>
      </c>
      <c r="AD419" s="66" t="s">
        <v>16</v>
      </c>
      <c r="AE419" s="66" t="s">
        <v>16</v>
      </c>
      <c r="AF419" s="66" t="s">
        <v>16</v>
      </c>
      <c r="AG419" s="66" t="s">
        <v>16</v>
      </c>
      <c r="AH419" s="66" t="s">
        <v>16</v>
      </c>
    </row>
    <row r="420" spans="1:34" ht="76.5" x14ac:dyDescent="0.25">
      <c r="A420" s="33"/>
      <c r="B420" s="44" t="s">
        <v>747</v>
      </c>
      <c r="C420" s="52"/>
      <c r="D420" s="52"/>
      <c r="E420" s="31"/>
      <c r="F420" s="45">
        <v>46023</v>
      </c>
      <c r="G420" s="46">
        <v>47118</v>
      </c>
      <c r="H420" s="242"/>
      <c r="I420" s="242"/>
      <c r="J420" s="242"/>
      <c r="K420" s="242"/>
      <c r="L420" s="6"/>
      <c r="M420" s="242"/>
      <c r="N420" s="242"/>
      <c r="O420" s="242"/>
      <c r="P420" s="242"/>
      <c r="Q420" s="6"/>
      <c r="R420" s="242"/>
      <c r="S420" s="242"/>
      <c r="T420" s="242"/>
      <c r="U420" s="242"/>
      <c r="V420" s="6"/>
      <c r="W420" s="66" t="s">
        <v>16</v>
      </c>
      <c r="X420" s="66" t="s">
        <v>16</v>
      </c>
      <c r="Y420" s="66" t="s">
        <v>16</v>
      </c>
      <c r="Z420" s="66" t="s">
        <v>16</v>
      </c>
      <c r="AA420" s="66" t="s">
        <v>16</v>
      </c>
      <c r="AB420" s="66" t="s">
        <v>16</v>
      </c>
      <c r="AC420" s="66" t="s">
        <v>16</v>
      </c>
      <c r="AD420" s="66" t="s">
        <v>16</v>
      </c>
      <c r="AE420" s="66" t="s">
        <v>16</v>
      </c>
      <c r="AF420" s="66" t="s">
        <v>16</v>
      </c>
      <c r="AG420" s="66" t="s">
        <v>16</v>
      </c>
      <c r="AH420" s="66" t="s">
        <v>16</v>
      </c>
    </row>
    <row r="421" spans="1:34" x14ac:dyDescent="0.25">
      <c r="A421" s="2"/>
      <c r="B421" s="175" t="s">
        <v>90</v>
      </c>
      <c r="C421" s="176"/>
      <c r="D421" s="5"/>
      <c r="E421" s="177"/>
      <c r="F421" s="178"/>
      <c r="G421" s="179"/>
      <c r="H421" s="179">
        <f>K421+I421+J421</f>
        <v>0</v>
      </c>
      <c r="I421" s="179">
        <f>I295+I300</f>
        <v>0</v>
      </c>
      <c r="J421" s="179">
        <f t="shared" ref="J421:L421" si="102">J295+J300</f>
        <v>0</v>
      </c>
      <c r="K421" s="179">
        <f t="shared" si="102"/>
        <v>0</v>
      </c>
      <c r="L421" s="179">
        <f t="shared" si="102"/>
        <v>0</v>
      </c>
      <c r="M421" s="179">
        <f>P421</f>
        <v>0</v>
      </c>
      <c r="N421" s="179">
        <f>N295+N300</f>
        <v>0</v>
      </c>
      <c r="O421" s="179">
        <f t="shared" ref="O421:Q421" si="103">O295+O300</f>
        <v>0</v>
      </c>
      <c r="P421" s="179">
        <f t="shared" si="103"/>
        <v>0</v>
      </c>
      <c r="Q421" s="179">
        <f t="shared" si="103"/>
        <v>0</v>
      </c>
      <c r="R421" s="179">
        <f>U421</f>
        <v>0</v>
      </c>
      <c r="S421" s="179">
        <f>S295+S300</f>
        <v>0</v>
      </c>
      <c r="T421" s="179">
        <f t="shared" ref="T421:V421" si="104">T295+T300</f>
        <v>0</v>
      </c>
      <c r="U421" s="179">
        <f t="shared" si="104"/>
        <v>0</v>
      </c>
      <c r="V421" s="179">
        <f t="shared" si="104"/>
        <v>0</v>
      </c>
      <c r="W421" s="12"/>
      <c r="X421" s="12"/>
      <c r="Y421" s="12"/>
      <c r="Z421" s="12"/>
      <c r="AA421" s="12"/>
      <c r="AB421" s="12"/>
      <c r="AC421" s="12"/>
      <c r="AD421" s="12"/>
      <c r="AE421" s="12"/>
      <c r="AF421" s="12"/>
      <c r="AG421" s="10"/>
      <c r="AH421" s="202"/>
    </row>
    <row r="422" spans="1:34" x14ac:dyDescent="0.25">
      <c r="A422" s="180"/>
      <c r="B422" s="181" t="s">
        <v>333</v>
      </c>
      <c r="C422" s="182"/>
      <c r="D422" s="3"/>
      <c r="E422" s="4"/>
      <c r="F422" s="183"/>
      <c r="G422" s="184"/>
      <c r="H422" s="185">
        <f>J422+K422+L422</f>
        <v>300338.39999999997</v>
      </c>
      <c r="I422" s="185" t="e">
        <f>I60+I114+I212+I292+I421</f>
        <v>#REF!</v>
      </c>
      <c r="J422" s="185">
        <f>J60+J114+J212+J292+J421</f>
        <v>2146</v>
      </c>
      <c r="K422" s="185">
        <f t="shared" ref="K422:L422" si="105">K60+K114+K212+K292+K421</f>
        <v>298042.39999999997</v>
      </c>
      <c r="L422" s="185">
        <f t="shared" si="105"/>
        <v>150</v>
      </c>
      <c r="M422" s="185">
        <f>O422+P422+Q422</f>
        <v>300112.59999999998</v>
      </c>
      <c r="N422" s="185"/>
      <c r="O422" s="185">
        <f>O60+O114+O212+O292+O421</f>
        <v>2146</v>
      </c>
      <c r="P422" s="185">
        <f>P60+P114+P212+P292+P421</f>
        <v>297866.59999999998</v>
      </c>
      <c r="Q422" s="185">
        <f>Q60+Q114+Q212+Q292+Q421</f>
        <v>100</v>
      </c>
      <c r="R422" s="185">
        <f>T422+U422+V422</f>
        <v>300073.39999999997</v>
      </c>
      <c r="S422" s="185"/>
      <c r="T422" s="185">
        <f>T60+T114+T212+T292+T421</f>
        <v>2146</v>
      </c>
      <c r="U422" s="185">
        <f>U60+U114+U212+U292+U421</f>
        <v>297827.39999999997</v>
      </c>
      <c r="V422" s="185">
        <f>V60+V114+V212+V292+V421</f>
        <v>100</v>
      </c>
      <c r="W422" s="6"/>
      <c r="X422" s="6"/>
      <c r="Y422" s="6"/>
      <c r="Z422" s="6"/>
      <c r="AA422" s="6"/>
      <c r="AB422" s="6"/>
      <c r="AC422" s="6"/>
      <c r="AD422" s="6"/>
      <c r="AE422" s="6"/>
      <c r="AF422" s="6"/>
      <c r="AG422" s="6"/>
      <c r="AH422" s="9"/>
    </row>
    <row r="423" spans="1:34" x14ac:dyDescent="0.25">
      <c r="A423" s="164"/>
      <c r="B423" s="165"/>
      <c r="C423" s="165"/>
      <c r="D423" s="165"/>
      <c r="E423" s="166"/>
      <c r="F423" s="167"/>
      <c r="G423" s="168"/>
      <c r="H423" s="278"/>
      <c r="I423" s="278"/>
      <c r="J423" s="278"/>
      <c r="K423" s="278"/>
      <c r="L423" s="278"/>
      <c r="M423" s="278"/>
      <c r="N423" s="278"/>
      <c r="O423" s="278"/>
      <c r="P423" s="278"/>
      <c r="Q423" s="278"/>
      <c r="R423" s="278"/>
      <c r="S423" s="278"/>
      <c r="T423" s="278"/>
      <c r="U423" s="278"/>
      <c r="V423" s="278"/>
      <c r="W423" s="164"/>
      <c r="X423" s="164"/>
      <c r="Y423" s="164"/>
      <c r="Z423" s="164"/>
      <c r="AA423" s="169"/>
      <c r="AB423" s="169"/>
      <c r="AC423" s="169"/>
      <c r="AD423" s="169"/>
      <c r="AE423" s="169"/>
      <c r="AF423" s="164"/>
      <c r="AG423" s="164"/>
      <c r="AH423" s="170" t="s">
        <v>331</v>
      </c>
    </row>
    <row r="424" spans="1:34" x14ac:dyDescent="0.25">
      <c r="C424" s="173"/>
      <c r="D424" s="173"/>
      <c r="E424" s="173"/>
      <c r="F424" s="174"/>
      <c r="G424" s="174"/>
      <c r="H424" s="279"/>
      <c r="I424" s="280"/>
      <c r="J424" s="280"/>
      <c r="K424" s="280"/>
      <c r="L424" s="280"/>
      <c r="M424" s="279"/>
      <c r="N424" s="280"/>
      <c r="O424" s="280"/>
      <c r="P424" s="280"/>
      <c r="Q424" s="280"/>
      <c r="R424" s="279"/>
      <c r="S424" s="280"/>
      <c r="T424" s="280"/>
      <c r="U424" s="280"/>
      <c r="V424" s="280"/>
    </row>
    <row r="427" spans="1:34" x14ac:dyDescent="0.25">
      <c r="M427" s="281"/>
      <c r="O427" s="281"/>
      <c r="P427" s="281"/>
    </row>
    <row r="430" spans="1:34" x14ac:dyDescent="0.25">
      <c r="M430" s="281"/>
    </row>
  </sheetData>
  <mergeCells count="353">
    <mergeCell ref="U1:AH1"/>
    <mergeCell ref="C400:C402"/>
    <mergeCell ref="D400:D402"/>
    <mergeCell ref="E400:E402"/>
    <mergeCell ref="C403:C406"/>
    <mergeCell ref="D403:D406"/>
    <mergeCell ref="E403:E406"/>
    <mergeCell ref="D66:D68"/>
    <mergeCell ref="E63:E83"/>
    <mergeCell ref="F33:G33"/>
    <mergeCell ref="D70:D75"/>
    <mergeCell ref="F75:G75"/>
    <mergeCell ref="A62:AH62"/>
    <mergeCell ref="F69:G69"/>
    <mergeCell ref="D146:D149"/>
    <mergeCell ref="D317:D318"/>
    <mergeCell ref="C317:C318"/>
    <mergeCell ref="C322:C323"/>
    <mergeCell ref="C305:C306"/>
    <mergeCell ref="D305:D306"/>
    <mergeCell ref="E305:E306"/>
    <mergeCell ref="D130:D132"/>
    <mergeCell ref="C146:C149"/>
    <mergeCell ref="F156:G156"/>
    <mergeCell ref="A8:AH8"/>
    <mergeCell ref="C4:C6"/>
    <mergeCell ref="A9:AH9"/>
    <mergeCell ref="E48:E50"/>
    <mergeCell ref="C56:C58"/>
    <mergeCell ref="E43:E47"/>
    <mergeCell ref="C44:C46"/>
    <mergeCell ref="AD13:AD14"/>
    <mergeCell ref="Q13:Q14"/>
    <mergeCell ref="B4:B6"/>
    <mergeCell ref="N13:N14"/>
    <mergeCell ref="O13:O14"/>
    <mergeCell ref="R13:R14"/>
    <mergeCell ref="S13:S14"/>
    <mergeCell ref="W13:W14"/>
    <mergeCell ref="AA13:AA14"/>
    <mergeCell ref="AA5:AD5"/>
    <mergeCell ref="AC13:AC14"/>
    <mergeCell ref="D44:D46"/>
    <mergeCell ref="AE5:AH5"/>
    <mergeCell ref="Y13:Y14"/>
    <mergeCell ref="J13:J14"/>
    <mergeCell ref="K13:K14"/>
    <mergeCell ref="I13:I14"/>
    <mergeCell ref="U2:AH2"/>
    <mergeCell ref="G4:G6"/>
    <mergeCell ref="W5:Z5"/>
    <mergeCell ref="F40:G40"/>
    <mergeCell ref="E15:E18"/>
    <mergeCell ref="L13:L14"/>
    <mergeCell ref="E19:E21"/>
    <mergeCell ref="E10:E14"/>
    <mergeCell ref="A3:AH3"/>
    <mergeCell ref="A13:A14"/>
    <mergeCell ref="H4:V4"/>
    <mergeCell ref="F37:G37"/>
    <mergeCell ref="Z13:Z14"/>
    <mergeCell ref="AE13:AE14"/>
    <mergeCell ref="AG13:AG14"/>
    <mergeCell ref="A30:AH30"/>
    <mergeCell ref="AF13:AF14"/>
    <mergeCell ref="W4:AH4"/>
    <mergeCell ref="C11:C12"/>
    <mergeCell ref="D11:D12"/>
    <mergeCell ref="F35:G35"/>
    <mergeCell ref="E38:E42"/>
    <mergeCell ref="AH13:AH14"/>
    <mergeCell ref="P13:P14"/>
    <mergeCell ref="C13:C14"/>
    <mergeCell ref="D13:D14"/>
    <mergeCell ref="A61:AH61"/>
    <mergeCell ref="T13:T14"/>
    <mergeCell ref="E56:E59"/>
    <mergeCell ref="A51:AH51"/>
    <mergeCell ref="H5:L5"/>
    <mergeCell ref="F4:F6"/>
    <mergeCell ref="M5:Q5"/>
    <mergeCell ref="D4:D6"/>
    <mergeCell ref="R5:V5"/>
    <mergeCell ref="H13:H14"/>
    <mergeCell ref="B13:B14"/>
    <mergeCell ref="AB13:AB14"/>
    <mergeCell ref="A60:D60"/>
    <mergeCell ref="U13:U14"/>
    <mergeCell ref="V13:V14"/>
    <mergeCell ref="M13:M14"/>
    <mergeCell ref="E31:E37"/>
    <mergeCell ref="D57:D58"/>
    <mergeCell ref="E52:E54"/>
    <mergeCell ref="X13:X14"/>
    <mergeCell ref="E4:E6"/>
    <mergeCell ref="F18:G18"/>
    <mergeCell ref="A4:A6"/>
    <mergeCell ref="C70:C75"/>
    <mergeCell ref="A134:AH134"/>
    <mergeCell ref="A141:AH141"/>
    <mergeCell ref="D109:D110"/>
    <mergeCell ref="A114:D114"/>
    <mergeCell ref="A116:AH116"/>
    <mergeCell ref="C103:C108"/>
    <mergeCell ref="E109:E113"/>
    <mergeCell ref="E87:E101"/>
    <mergeCell ref="D103:D108"/>
    <mergeCell ref="C95:C101"/>
    <mergeCell ref="C87:C94"/>
    <mergeCell ref="F120:G120"/>
    <mergeCell ref="C109:C110"/>
    <mergeCell ref="D111:D112"/>
    <mergeCell ref="A102:AH102"/>
    <mergeCell ref="D95:D101"/>
    <mergeCell ref="E125:E128"/>
    <mergeCell ref="A124:AH124"/>
    <mergeCell ref="E103:E108"/>
    <mergeCell ref="D117:D119"/>
    <mergeCell ref="D87:D94"/>
    <mergeCell ref="C76:C77"/>
    <mergeCell ref="D215:D218"/>
    <mergeCell ref="B294:AH294"/>
    <mergeCell ref="C289:C291"/>
    <mergeCell ref="C264:C272"/>
    <mergeCell ref="D264:D272"/>
    <mergeCell ref="E264:E272"/>
    <mergeCell ref="D219:D222"/>
    <mergeCell ref="E219:E222"/>
    <mergeCell ref="F177:G177"/>
    <mergeCell ref="F185:G185"/>
    <mergeCell ref="F181:G181"/>
    <mergeCell ref="E283:E285"/>
    <mergeCell ref="E215:E218"/>
    <mergeCell ref="C201:C203"/>
    <mergeCell ref="D236:D238"/>
    <mergeCell ref="D258:D260"/>
    <mergeCell ref="C240:C243"/>
    <mergeCell ref="C286:C288"/>
    <mergeCell ref="F189:G189"/>
    <mergeCell ref="C215:C218"/>
    <mergeCell ref="E240:E243"/>
    <mergeCell ref="E274:E276"/>
    <mergeCell ref="E261:E263"/>
    <mergeCell ref="E252:E253"/>
    <mergeCell ref="B195:B196"/>
    <mergeCell ref="F161:G161"/>
    <mergeCell ref="C157:C160"/>
    <mergeCell ref="D157:D160"/>
    <mergeCell ref="E117:E123"/>
    <mergeCell ref="C162:C164"/>
    <mergeCell ref="D151:D155"/>
    <mergeCell ref="C151:C155"/>
    <mergeCell ref="D166:D167"/>
    <mergeCell ref="F165:G165"/>
    <mergeCell ref="D283:D285"/>
    <mergeCell ref="C283:C285"/>
    <mergeCell ref="D274:D276"/>
    <mergeCell ref="C252:C253"/>
    <mergeCell ref="D244:D247"/>
    <mergeCell ref="C258:C260"/>
    <mergeCell ref="E280:E282"/>
    <mergeCell ref="C78:C79"/>
    <mergeCell ref="D78:D79"/>
    <mergeCell ref="E130:E132"/>
    <mergeCell ref="A150:AH150"/>
    <mergeCell ref="D170:D172"/>
    <mergeCell ref="A213:AH213"/>
    <mergeCell ref="A195:A196"/>
    <mergeCell ref="E157:E160"/>
    <mergeCell ref="B192:B194"/>
    <mergeCell ref="B197:B198"/>
    <mergeCell ref="D178:D180"/>
    <mergeCell ref="C280:C282"/>
    <mergeCell ref="D280:D282"/>
    <mergeCell ref="D209:D211"/>
    <mergeCell ref="A212:D212"/>
    <mergeCell ref="E236:E238"/>
    <mergeCell ref="F169:G169"/>
    <mergeCell ref="D340:D342"/>
    <mergeCell ref="E324:E325"/>
    <mergeCell ref="D324:D325"/>
    <mergeCell ref="C324:C325"/>
    <mergeCell ref="C328:C330"/>
    <mergeCell ref="D328:D330"/>
    <mergeCell ref="E328:E330"/>
    <mergeCell ref="C332:C334"/>
    <mergeCell ref="D332:D334"/>
    <mergeCell ref="E332:E335"/>
    <mergeCell ref="A327:AH327"/>
    <mergeCell ref="E340:E342"/>
    <mergeCell ref="D320:D321"/>
    <mergeCell ref="E308:E309"/>
    <mergeCell ref="D311:D312"/>
    <mergeCell ref="E151:E155"/>
    <mergeCell ref="F173:G173"/>
    <mergeCell ref="C170:C173"/>
    <mergeCell ref="C178:C181"/>
    <mergeCell ref="C80:C81"/>
    <mergeCell ref="D82:D83"/>
    <mergeCell ref="A115:AH115"/>
    <mergeCell ref="C117:C119"/>
    <mergeCell ref="A86:AH86"/>
    <mergeCell ref="C111:C112"/>
    <mergeCell ref="D80:D81"/>
    <mergeCell ref="C82:C83"/>
    <mergeCell ref="E224:E226"/>
    <mergeCell ref="C206:C208"/>
    <mergeCell ref="D206:D208"/>
    <mergeCell ref="C219:C222"/>
    <mergeCell ref="C174:C177"/>
    <mergeCell ref="C182:C184"/>
    <mergeCell ref="A200:AH200"/>
    <mergeCell ref="A205:AH205"/>
    <mergeCell ref="D201:D203"/>
    <mergeCell ref="A292:C292"/>
    <mergeCell ref="E286:E288"/>
    <mergeCell ref="D286:D288"/>
    <mergeCell ref="E289:E291"/>
    <mergeCell ref="C393:C394"/>
    <mergeCell ref="D393:D394"/>
    <mergeCell ref="E393:E394"/>
    <mergeCell ref="D358:D359"/>
    <mergeCell ref="C369:C370"/>
    <mergeCell ref="C365:C367"/>
    <mergeCell ref="C311:C312"/>
    <mergeCell ref="E336:E338"/>
    <mergeCell ref="C340:C342"/>
    <mergeCell ref="E295:E299"/>
    <mergeCell ref="E300:E302"/>
    <mergeCell ref="D369:D370"/>
    <mergeCell ref="E369:E370"/>
    <mergeCell ref="E365:E367"/>
    <mergeCell ref="A357:AH357"/>
    <mergeCell ref="A293:AH293"/>
    <mergeCell ref="D300:D302"/>
    <mergeCell ref="C320:C321"/>
    <mergeCell ref="E320:E322"/>
    <mergeCell ref="E351:E352"/>
    <mergeCell ref="D76:D77"/>
    <mergeCell ref="C63:C64"/>
    <mergeCell ref="D63:D64"/>
    <mergeCell ref="C125:C128"/>
    <mergeCell ref="D125:D128"/>
    <mergeCell ref="C66:C68"/>
    <mergeCell ref="C255:C257"/>
    <mergeCell ref="D255:D257"/>
    <mergeCell ref="A145:AH145"/>
    <mergeCell ref="C130:C132"/>
    <mergeCell ref="E146:E149"/>
    <mergeCell ref="A129:AH129"/>
    <mergeCell ref="A192:A194"/>
    <mergeCell ref="A197:A198"/>
    <mergeCell ref="E201:E204"/>
    <mergeCell ref="A214:AH214"/>
    <mergeCell ref="C224:C226"/>
    <mergeCell ref="A223:AH223"/>
    <mergeCell ref="D224:D226"/>
    <mergeCell ref="C232:C235"/>
    <mergeCell ref="D232:D235"/>
    <mergeCell ref="E232:E235"/>
    <mergeCell ref="E248:E250"/>
    <mergeCell ref="C209:C211"/>
    <mergeCell ref="D348:D349"/>
    <mergeCell ref="C348:C349"/>
    <mergeCell ref="E358:E359"/>
    <mergeCell ref="E354:E355"/>
    <mergeCell ref="D354:D355"/>
    <mergeCell ref="C354:C355"/>
    <mergeCell ref="F304:G304"/>
    <mergeCell ref="C418:C419"/>
    <mergeCell ref="D418:D419"/>
    <mergeCell ref="E418:E419"/>
    <mergeCell ref="D381:D382"/>
    <mergeCell ref="E381:E382"/>
    <mergeCell ref="C384:C387"/>
    <mergeCell ref="D384:D387"/>
    <mergeCell ref="E384:E387"/>
    <mergeCell ref="D375:D376"/>
    <mergeCell ref="E375:E376"/>
    <mergeCell ref="D378:D379"/>
    <mergeCell ref="E378:E379"/>
    <mergeCell ref="C381:C382"/>
    <mergeCell ref="C412:C413"/>
    <mergeCell ref="D412:D413"/>
    <mergeCell ref="E412:E413"/>
    <mergeCell ref="C396:C397"/>
    <mergeCell ref="C415:C416"/>
    <mergeCell ref="D415:D416"/>
    <mergeCell ref="E415:E416"/>
    <mergeCell ref="C407:C409"/>
    <mergeCell ref="B411:AH411"/>
    <mergeCell ref="E389:E390"/>
    <mergeCell ref="D407:D409"/>
    <mergeCell ref="C389:C390"/>
    <mergeCell ref="E361:E363"/>
    <mergeCell ref="D396:D397"/>
    <mergeCell ref="E396:E397"/>
    <mergeCell ref="A399:AH399"/>
    <mergeCell ref="A392:AH392"/>
    <mergeCell ref="D372:D373"/>
    <mergeCell ref="C372:C373"/>
    <mergeCell ref="E372:E373"/>
    <mergeCell ref="C375:C377"/>
    <mergeCell ref="C378:C380"/>
    <mergeCell ref="D389:D390"/>
    <mergeCell ref="E348:E349"/>
    <mergeCell ref="C295:C299"/>
    <mergeCell ref="C300:C304"/>
    <mergeCell ref="D351:D352"/>
    <mergeCell ref="C351:C352"/>
    <mergeCell ref="E317:E318"/>
    <mergeCell ref="A251:AH251"/>
    <mergeCell ref="D361:D363"/>
    <mergeCell ref="C361:C363"/>
    <mergeCell ref="D289:D291"/>
    <mergeCell ref="D277:D279"/>
    <mergeCell ref="C336:C338"/>
    <mergeCell ref="D336:D338"/>
    <mergeCell ref="D308:D309"/>
    <mergeCell ref="D314:D315"/>
    <mergeCell ref="C314:C315"/>
    <mergeCell ref="E314:E315"/>
    <mergeCell ref="E311:E312"/>
    <mergeCell ref="C308:C309"/>
    <mergeCell ref="D295:D299"/>
    <mergeCell ref="E344:E346"/>
    <mergeCell ref="D344:D346"/>
    <mergeCell ref="C344:C346"/>
    <mergeCell ref="C358:C359"/>
    <mergeCell ref="A239:AH239"/>
    <mergeCell ref="E244:E246"/>
    <mergeCell ref="C228:C231"/>
    <mergeCell ref="C274:C276"/>
    <mergeCell ref="C84:C85"/>
    <mergeCell ref="D84:D85"/>
    <mergeCell ref="E277:E279"/>
    <mergeCell ref="E258:E260"/>
    <mergeCell ref="C236:C238"/>
    <mergeCell ref="D240:D243"/>
    <mergeCell ref="C244:C247"/>
    <mergeCell ref="C261:C263"/>
    <mergeCell ref="C277:C279"/>
    <mergeCell ref="E255:E257"/>
    <mergeCell ref="C248:C250"/>
    <mergeCell ref="D248:D250"/>
    <mergeCell ref="D228:D231"/>
    <mergeCell ref="E228:E231"/>
    <mergeCell ref="A273:AH273"/>
    <mergeCell ref="D261:D263"/>
    <mergeCell ref="D252:D253"/>
    <mergeCell ref="C187:C189"/>
    <mergeCell ref="D187:D189"/>
    <mergeCell ref="C166:C168"/>
  </mergeCells>
  <pageMargins left="0.25" right="0.25" top="0.75" bottom="0.75" header="0.3" footer="0.3"/>
  <pageSetup paperSize="9" scale="47"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мун.управление</vt:lpstr>
      <vt:lpstr>мун.управление!Заголовки_для_печати</vt:lpstr>
      <vt:lpstr>мун.управление!Область_печати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Федорова</dc:creator>
  <cp:lastModifiedBy>Пользователь</cp:lastModifiedBy>
  <cp:lastPrinted>2026-04-22T11:12:21Z</cp:lastPrinted>
  <dcterms:created xsi:type="dcterms:W3CDTF">2014-09-11T06:26:00Z</dcterms:created>
  <dcterms:modified xsi:type="dcterms:W3CDTF">2026-04-27T09:01:23Z</dcterms:modified>
</cp:coreProperties>
</file>